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wolfg\Documents\Übungsdateien\Excel 2016\Excel 2016_Stufe4\"/>
    </mc:Choice>
  </mc:AlternateContent>
  <xr:revisionPtr revIDLastSave="0" documentId="13_ncr:1_{D196DF4F-DC08-43F3-8FD3-EBE5A6F472AF}" xr6:coauthVersionLast="45" xr6:coauthVersionMax="45" xr10:uidLastSave="{00000000-0000-0000-0000-000000000000}"/>
  <bookViews>
    <workbookView xWindow="-93" yWindow="-93" windowWidth="20186" windowHeight="12920" activeTab="2" xr2:uid="{00000000-000D-0000-FFFF-FFFF00000000}"/>
  </bookViews>
  <sheets>
    <sheet name="G14_Vergabeterminplan" sheetId="1" r:id="rId1"/>
    <sheet name="Tabelle1" sheetId="5" r:id="rId2"/>
    <sheet name="Konstanten" sheetId="4" r:id="rId3"/>
  </sheets>
  <definedNames>
    <definedName name="_xlnm._FilterDatabase" localSheetId="0" hidden="1">G14_Vergabeterminplan!$A$3:$R$73</definedName>
    <definedName name="AngebotAbgBieter">G14_Vergabeterminplan!$I$3</definedName>
    <definedName name="AngebotBieter">G14_Vergabeterminplan!$G$3</definedName>
    <definedName name="Auftragschreiben">G14_Vergabeterminplan!$O$3</definedName>
    <definedName name="AusFreigBis">G14_Vergabeterminplan!$E$3</definedName>
    <definedName name="AusschrErstellenBis">G14_Vergabeterminplan!$C$3</definedName>
    <definedName name="AusSendBis">G14_Vergabeterminplan!$F$3</definedName>
    <definedName name="_xlnm.Print_Titles" localSheetId="0">G14_Vergabeterminplan!$A:$B,G14_Vergabeterminplan!$1:$3</definedName>
    <definedName name="ErsteVerhandg">G14_Vergabeterminplan!$K$3</definedName>
    <definedName name="Feiertage">Konstanten!$F$2:$J$17</definedName>
    <definedName name="FristGelb">Konstanten!$B$2</definedName>
    <definedName name="NachTel">G14_Vergabeterminplan!$H$3</definedName>
    <definedName name="PreisspiegelBis">G14_Vergabeterminplan!$J$3</definedName>
    <definedName name="Vergabevorschlag">G14_Vergabeterminplan!$M$3</definedName>
    <definedName name="ZweiteVerhdlg">G14_Vergabeterminplan!$L$3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3" i="4" l="1"/>
  <c r="H23" i="4"/>
  <c r="I23" i="4"/>
  <c r="J23" i="4"/>
  <c r="F23" i="4"/>
  <c r="H24" i="4"/>
  <c r="I24" i="4"/>
  <c r="J24" i="4"/>
  <c r="F24" i="4"/>
  <c r="G24" i="4"/>
  <c r="E35" i="1" l="1"/>
  <c r="F35" i="1"/>
  <c r="G35" i="1"/>
  <c r="H35" i="1"/>
  <c r="I35" i="1"/>
  <c r="J35" i="1"/>
  <c r="E36" i="1"/>
  <c r="F36" i="1"/>
  <c r="G36" i="1"/>
  <c r="H36" i="1"/>
  <c r="I36" i="1"/>
  <c r="J36" i="1"/>
  <c r="E37" i="1"/>
  <c r="F37" i="1"/>
  <c r="G37" i="1"/>
  <c r="H37" i="1"/>
  <c r="I37" i="1"/>
  <c r="J37" i="1"/>
  <c r="E38" i="1"/>
  <c r="F38" i="1"/>
  <c r="G38" i="1"/>
  <c r="H38" i="1"/>
  <c r="I38" i="1"/>
  <c r="J38" i="1"/>
  <c r="E39" i="1"/>
  <c r="F39" i="1"/>
  <c r="G39" i="1"/>
  <c r="H39" i="1"/>
  <c r="I39" i="1"/>
  <c r="J39" i="1"/>
  <c r="E40" i="1"/>
  <c r="F40" i="1"/>
  <c r="G40" i="1"/>
  <c r="H40" i="1"/>
  <c r="I40" i="1"/>
  <c r="J40" i="1"/>
  <c r="E41" i="1"/>
  <c r="F41" i="1"/>
  <c r="G41" i="1"/>
  <c r="H41" i="1"/>
  <c r="I41" i="1"/>
  <c r="J41" i="1"/>
  <c r="E42" i="1"/>
  <c r="F42" i="1"/>
  <c r="G42" i="1"/>
  <c r="H42" i="1"/>
  <c r="I42" i="1"/>
  <c r="J42" i="1"/>
  <c r="E43" i="1"/>
  <c r="F43" i="1"/>
  <c r="G43" i="1"/>
  <c r="H43" i="1"/>
  <c r="I43" i="1"/>
  <c r="J43" i="1"/>
  <c r="E44" i="1"/>
  <c r="F44" i="1"/>
  <c r="G44" i="1"/>
  <c r="H44" i="1"/>
  <c r="I44" i="1"/>
  <c r="J44" i="1"/>
  <c r="E45" i="1"/>
  <c r="F45" i="1"/>
  <c r="G45" i="1"/>
  <c r="H45" i="1"/>
  <c r="I45" i="1"/>
  <c r="J45" i="1"/>
  <c r="E46" i="1"/>
  <c r="F46" i="1"/>
  <c r="G46" i="1"/>
  <c r="H46" i="1"/>
  <c r="I46" i="1"/>
  <c r="J46" i="1"/>
  <c r="E47" i="1"/>
  <c r="F47" i="1"/>
  <c r="G47" i="1"/>
  <c r="H47" i="1"/>
  <c r="I47" i="1"/>
  <c r="J47" i="1"/>
  <c r="E48" i="1"/>
  <c r="F48" i="1"/>
  <c r="G48" i="1"/>
  <c r="H48" i="1"/>
  <c r="I48" i="1"/>
  <c r="J48" i="1"/>
  <c r="E49" i="1"/>
  <c r="F49" i="1"/>
  <c r="G49" i="1"/>
  <c r="H49" i="1"/>
  <c r="I49" i="1"/>
  <c r="J49" i="1"/>
  <c r="E50" i="1"/>
  <c r="F50" i="1"/>
  <c r="G50" i="1"/>
  <c r="H50" i="1"/>
  <c r="I50" i="1"/>
  <c r="J50" i="1"/>
  <c r="E51" i="1"/>
  <c r="F51" i="1"/>
  <c r="G51" i="1"/>
  <c r="H51" i="1"/>
  <c r="I51" i="1"/>
  <c r="J51" i="1"/>
  <c r="E52" i="1"/>
  <c r="F52" i="1"/>
  <c r="G52" i="1"/>
  <c r="H52" i="1"/>
  <c r="I52" i="1"/>
  <c r="J52" i="1"/>
  <c r="E53" i="1"/>
  <c r="F53" i="1"/>
  <c r="G53" i="1"/>
  <c r="H53" i="1"/>
  <c r="I53" i="1"/>
  <c r="J53" i="1"/>
  <c r="E54" i="1"/>
  <c r="F54" i="1"/>
  <c r="G54" i="1"/>
  <c r="H54" i="1"/>
  <c r="I54" i="1"/>
  <c r="J54" i="1"/>
  <c r="E55" i="1"/>
  <c r="F55" i="1"/>
  <c r="G55" i="1"/>
  <c r="H55" i="1"/>
  <c r="I55" i="1"/>
  <c r="J55" i="1"/>
  <c r="E56" i="1"/>
  <c r="F56" i="1"/>
  <c r="G56" i="1"/>
  <c r="H56" i="1"/>
  <c r="I56" i="1"/>
  <c r="J56" i="1"/>
  <c r="E57" i="1"/>
  <c r="F57" i="1"/>
  <c r="G57" i="1"/>
  <c r="H57" i="1"/>
  <c r="I57" i="1"/>
  <c r="J57" i="1"/>
  <c r="E58" i="1"/>
  <c r="F58" i="1"/>
  <c r="G58" i="1"/>
  <c r="H58" i="1"/>
  <c r="I58" i="1"/>
  <c r="J58" i="1"/>
  <c r="E59" i="1"/>
  <c r="F59" i="1"/>
  <c r="G59" i="1"/>
  <c r="H59" i="1"/>
  <c r="I59" i="1"/>
  <c r="J59" i="1"/>
  <c r="E60" i="1"/>
  <c r="F60" i="1"/>
  <c r="G60" i="1"/>
  <c r="H60" i="1"/>
  <c r="I60" i="1"/>
  <c r="J60" i="1"/>
  <c r="E61" i="1"/>
  <c r="F61" i="1"/>
  <c r="G61" i="1"/>
  <c r="H61" i="1"/>
  <c r="I61" i="1"/>
  <c r="J61" i="1"/>
  <c r="E62" i="1"/>
  <c r="F62" i="1"/>
  <c r="G62" i="1"/>
  <c r="H62" i="1"/>
  <c r="I62" i="1"/>
  <c r="J62" i="1"/>
  <c r="E63" i="1"/>
  <c r="F63" i="1"/>
  <c r="G63" i="1"/>
  <c r="H63" i="1"/>
  <c r="I63" i="1"/>
  <c r="J63" i="1"/>
  <c r="E64" i="1"/>
  <c r="F64" i="1"/>
  <c r="G64" i="1"/>
  <c r="H64" i="1"/>
  <c r="I64" i="1"/>
  <c r="J64" i="1"/>
  <c r="E65" i="1"/>
  <c r="F65" i="1"/>
  <c r="G65" i="1"/>
  <c r="H65" i="1"/>
  <c r="I65" i="1"/>
  <c r="J65" i="1"/>
  <c r="E66" i="1"/>
  <c r="F66" i="1"/>
  <c r="G66" i="1"/>
  <c r="H66" i="1"/>
  <c r="I66" i="1"/>
  <c r="J66" i="1"/>
  <c r="E67" i="1"/>
  <c r="F67" i="1"/>
  <c r="G67" i="1"/>
  <c r="H67" i="1"/>
  <c r="I67" i="1"/>
  <c r="J67" i="1"/>
  <c r="E68" i="1"/>
  <c r="F68" i="1"/>
  <c r="G68" i="1"/>
  <c r="H68" i="1"/>
  <c r="I68" i="1"/>
  <c r="J68" i="1"/>
  <c r="E69" i="1"/>
  <c r="F69" i="1"/>
  <c r="G69" i="1"/>
  <c r="H69" i="1"/>
  <c r="I69" i="1"/>
  <c r="J69" i="1"/>
  <c r="E70" i="1"/>
  <c r="F70" i="1"/>
  <c r="G70" i="1"/>
  <c r="H70" i="1"/>
  <c r="I70" i="1"/>
  <c r="J70" i="1"/>
  <c r="E71" i="1"/>
  <c r="F71" i="1"/>
  <c r="G71" i="1"/>
  <c r="H71" i="1"/>
  <c r="I71" i="1"/>
  <c r="J71" i="1"/>
  <c r="E72" i="1"/>
  <c r="F72" i="1"/>
  <c r="G72" i="1"/>
  <c r="H72" i="1"/>
  <c r="I72" i="1"/>
  <c r="J72" i="1"/>
  <c r="E73" i="1"/>
  <c r="F73" i="1"/>
  <c r="G73" i="1"/>
  <c r="H73" i="1"/>
  <c r="I73" i="1"/>
  <c r="J73" i="1"/>
  <c r="E74" i="1"/>
  <c r="F74" i="1"/>
  <c r="G74" i="1"/>
  <c r="H74" i="1"/>
  <c r="I74" i="1"/>
  <c r="J74" i="1"/>
  <c r="E75" i="1"/>
  <c r="F75" i="1"/>
  <c r="G75" i="1"/>
  <c r="H75" i="1"/>
  <c r="I75" i="1"/>
  <c r="J75" i="1"/>
  <c r="E76" i="1"/>
  <c r="F76" i="1"/>
  <c r="G76" i="1"/>
  <c r="H76" i="1"/>
  <c r="I76" i="1"/>
  <c r="J76" i="1"/>
  <c r="E77" i="1"/>
  <c r="F77" i="1"/>
  <c r="G77" i="1"/>
  <c r="H77" i="1"/>
  <c r="I77" i="1"/>
  <c r="J77" i="1"/>
  <c r="E78" i="1"/>
  <c r="F78" i="1"/>
  <c r="G78" i="1"/>
  <c r="H78" i="1"/>
  <c r="I78" i="1"/>
  <c r="J78" i="1"/>
  <c r="E79" i="1"/>
  <c r="F79" i="1"/>
  <c r="G79" i="1"/>
  <c r="H79" i="1"/>
  <c r="I79" i="1"/>
  <c r="J79" i="1"/>
  <c r="E80" i="1"/>
  <c r="F80" i="1"/>
  <c r="G80" i="1"/>
  <c r="H80" i="1"/>
  <c r="I80" i="1"/>
  <c r="J80" i="1"/>
  <c r="E81" i="1"/>
  <c r="F81" i="1"/>
  <c r="G81" i="1"/>
  <c r="H81" i="1"/>
  <c r="I81" i="1"/>
  <c r="J81" i="1"/>
  <c r="E82" i="1"/>
  <c r="F82" i="1"/>
  <c r="G82" i="1"/>
  <c r="H82" i="1"/>
  <c r="I82" i="1"/>
  <c r="J82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U23" i="1"/>
  <c r="T23" i="1" s="1"/>
  <c r="O5" i="1"/>
  <c r="M5" i="1" s="1"/>
  <c r="O6" i="1"/>
  <c r="M6" i="1" s="1"/>
  <c r="O7" i="1"/>
  <c r="M7" i="1" s="1"/>
  <c r="O8" i="1"/>
  <c r="M8" i="1" s="1"/>
  <c r="O9" i="1"/>
  <c r="U9" i="1" s="1"/>
  <c r="O10" i="1"/>
  <c r="M10" i="1" s="1"/>
  <c r="O11" i="1"/>
  <c r="M11" i="1" s="1"/>
  <c r="O12" i="1"/>
  <c r="M12" i="1" s="1"/>
  <c r="O13" i="1"/>
  <c r="U13" i="1" s="1"/>
  <c r="O14" i="1"/>
  <c r="M14" i="1" s="1"/>
  <c r="O15" i="1"/>
  <c r="M15" i="1" s="1"/>
  <c r="O16" i="1"/>
  <c r="M16" i="1" s="1"/>
  <c r="O17" i="1"/>
  <c r="U17" i="1" s="1"/>
  <c r="O18" i="1"/>
  <c r="M18" i="1" s="1"/>
  <c r="O19" i="1"/>
  <c r="M19" i="1" s="1"/>
  <c r="O20" i="1"/>
  <c r="M20" i="1" s="1"/>
  <c r="O21" i="1"/>
  <c r="U21" i="1" s="1"/>
  <c r="O22" i="1"/>
  <c r="M22" i="1" s="1"/>
  <c r="O23" i="1"/>
  <c r="M23" i="1" s="1"/>
  <c r="O24" i="1"/>
  <c r="M24" i="1" s="1"/>
  <c r="O25" i="1"/>
  <c r="U25" i="1" s="1"/>
  <c r="O26" i="1"/>
  <c r="M26" i="1" s="1"/>
  <c r="O27" i="1"/>
  <c r="M27" i="1" s="1"/>
  <c r="O28" i="1"/>
  <c r="M28" i="1" s="1"/>
  <c r="O29" i="1"/>
  <c r="U29" i="1" s="1"/>
  <c r="O30" i="1"/>
  <c r="M30" i="1" s="1"/>
  <c r="O31" i="1"/>
  <c r="M31" i="1" s="1"/>
  <c r="O32" i="1"/>
  <c r="M32" i="1" s="1"/>
  <c r="O33" i="1"/>
  <c r="U33" i="1" s="1"/>
  <c r="O34" i="1"/>
  <c r="M34" i="1" s="1"/>
  <c r="O35" i="1"/>
  <c r="U35" i="1" s="1"/>
  <c r="T35" i="1" s="1"/>
  <c r="O36" i="1"/>
  <c r="U36" i="1" s="1"/>
  <c r="T36" i="1" s="1"/>
  <c r="O37" i="1"/>
  <c r="U37" i="1" s="1"/>
  <c r="T37" i="1" s="1"/>
  <c r="O38" i="1"/>
  <c r="U38" i="1" s="1"/>
  <c r="T38" i="1" s="1"/>
  <c r="O39" i="1"/>
  <c r="U39" i="1" s="1"/>
  <c r="T39" i="1" s="1"/>
  <c r="O40" i="1"/>
  <c r="U40" i="1" s="1"/>
  <c r="T40" i="1" s="1"/>
  <c r="O41" i="1"/>
  <c r="U41" i="1" s="1"/>
  <c r="T41" i="1" s="1"/>
  <c r="O42" i="1"/>
  <c r="U42" i="1" s="1"/>
  <c r="T42" i="1" s="1"/>
  <c r="O43" i="1"/>
  <c r="U43" i="1" s="1"/>
  <c r="T43" i="1" s="1"/>
  <c r="O44" i="1"/>
  <c r="U44" i="1" s="1"/>
  <c r="T44" i="1" s="1"/>
  <c r="O45" i="1"/>
  <c r="U45" i="1" s="1"/>
  <c r="T45" i="1" s="1"/>
  <c r="O46" i="1"/>
  <c r="U46" i="1" s="1"/>
  <c r="T46" i="1" s="1"/>
  <c r="O47" i="1"/>
  <c r="U47" i="1" s="1"/>
  <c r="T47" i="1" s="1"/>
  <c r="O48" i="1"/>
  <c r="U48" i="1" s="1"/>
  <c r="T48" i="1" s="1"/>
  <c r="O49" i="1"/>
  <c r="U49" i="1" s="1"/>
  <c r="T49" i="1" s="1"/>
  <c r="O50" i="1"/>
  <c r="U50" i="1" s="1"/>
  <c r="T50" i="1" s="1"/>
  <c r="O51" i="1"/>
  <c r="U51" i="1" s="1"/>
  <c r="T51" i="1" s="1"/>
  <c r="O52" i="1"/>
  <c r="U52" i="1" s="1"/>
  <c r="T52" i="1" s="1"/>
  <c r="O53" i="1"/>
  <c r="U53" i="1" s="1"/>
  <c r="T53" i="1" s="1"/>
  <c r="O54" i="1"/>
  <c r="U54" i="1" s="1"/>
  <c r="T54" i="1" s="1"/>
  <c r="O55" i="1"/>
  <c r="U55" i="1" s="1"/>
  <c r="T55" i="1" s="1"/>
  <c r="O56" i="1"/>
  <c r="U56" i="1" s="1"/>
  <c r="T56" i="1" s="1"/>
  <c r="O57" i="1"/>
  <c r="U57" i="1" s="1"/>
  <c r="T57" i="1" s="1"/>
  <c r="O58" i="1"/>
  <c r="U58" i="1" s="1"/>
  <c r="T58" i="1" s="1"/>
  <c r="O59" i="1"/>
  <c r="U59" i="1" s="1"/>
  <c r="T59" i="1" s="1"/>
  <c r="O60" i="1"/>
  <c r="U60" i="1" s="1"/>
  <c r="T60" i="1" s="1"/>
  <c r="O61" i="1"/>
  <c r="U61" i="1" s="1"/>
  <c r="T61" i="1" s="1"/>
  <c r="O62" i="1"/>
  <c r="U62" i="1" s="1"/>
  <c r="T62" i="1" s="1"/>
  <c r="O63" i="1"/>
  <c r="U63" i="1" s="1"/>
  <c r="T63" i="1" s="1"/>
  <c r="O64" i="1"/>
  <c r="U64" i="1" s="1"/>
  <c r="T64" i="1" s="1"/>
  <c r="O65" i="1"/>
  <c r="U65" i="1" s="1"/>
  <c r="T65" i="1" s="1"/>
  <c r="O66" i="1"/>
  <c r="U66" i="1" s="1"/>
  <c r="T66" i="1" s="1"/>
  <c r="O67" i="1"/>
  <c r="U67" i="1" s="1"/>
  <c r="T67" i="1" s="1"/>
  <c r="O68" i="1"/>
  <c r="U68" i="1" s="1"/>
  <c r="T68" i="1" s="1"/>
  <c r="O69" i="1"/>
  <c r="U69" i="1" s="1"/>
  <c r="T69" i="1" s="1"/>
  <c r="O70" i="1"/>
  <c r="U70" i="1" s="1"/>
  <c r="T70" i="1" s="1"/>
  <c r="O71" i="1"/>
  <c r="U71" i="1" s="1"/>
  <c r="T71" i="1" s="1"/>
  <c r="O72" i="1"/>
  <c r="U72" i="1" s="1"/>
  <c r="T72" i="1" s="1"/>
  <c r="O73" i="1"/>
  <c r="U73" i="1" s="1"/>
  <c r="T73" i="1" s="1"/>
  <c r="O74" i="1"/>
  <c r="U74" i="1" s="1"/>
  <c r="T74" i="1" s="1"/>
  <c r="O75" i="1"/>
  <c r="U75" i="1" s="1"/>
  <c r="T75" i="1" s="1"/>
  <c r="O76" i="1"/>
  <c r="U76" i="1" s="1"/>
  <c r="T76" i="1" s="1"/>
  <c r="O77" i="1"/>
  <c r="U77" i="1" s="1"/>
  <c r="T77" i="1" s="1"/>
  <c r="O78" i="1"/>
  <c r="U78" i="1" s="1"/>
  <c r="T78" i="1" s="1"/>
  <c r="O79" i="1"/>
  <c r="U79" i="1" s="1"/>
  <c r="T79" i="1" s="1"/>
  <c r="O80" i="1"/>
  <c r="U80" i="1" s="1"/>
  <c r="T80" i="1" s="1"/>
  <c r="O81" i="1"/>
  <c r="U81" i="1" s="1"/>
  <c r="T81" i="1" s="1"/>
  <c r="O82" i="1"/>
  <c r="U82" i="1" s="1"/>
  <c r="T82" i="1" s="1"/>
  <c r="O4" i="1"/>
  <c r="M4" i="1" s="1"/>
  <c r="U11" i="1" l="1"/>
  <c r="U6" i="1"/>
  <c r="U5" i="1"/>
  <c r="T5" i="1" s="1"/>
  <c r="U16" i="1"/>
  <c r="T16" i="1" s="1"/>
  <c r="U27" i="1"/>
  <c r="U32" i="1"/>
  <c r="U22" i="1"/>
  <c r="U31" i="1"/>
  <c r="T31" i="1" s="1"/>
  <c r="U26" i="1"/>
  <c r="U20" i="1"/>
  <c r="T20" i="1" s="1"/>
  <c r="U15" i="1"/>
  <c r="T15" i="1" s="1"/>
  <c r="U10" i="1"/>
  <c r="T10" i="1" s="1"/>
  <c r="U4" i="1"/>
  <c r="T4" i="1" s="1"/>
  <c r="U30" i="1"/>
  <c r="T30" i="1" s="1"/>
  <c r="U24" i="1"/>
  <c r="T24" i="1" s="1"/>
  <c r="U19" i="1"/>
  <c r="T19" i="1" s="1"/>
  <c r="U14" i="1"/>
  <c r="U8" i="1"/>
  <c r="T8" i="1" s="1"/>
  <c r="U34" i="1"/>
  <c r="T34" i="1" s="1"/>
  <c r="U28" i="1"/>
  <c r="T28" i="1" s="1"/>
  <c r="U18" i="1"/>
  <c r="U12" i="1"/>
  <c r="T12" i="1" s="1"/>
  <c r="U7" i="1"/>
  <c r="T7" i="1" s="1"/>
  <c r="M33" i="1"/>
  <c r="M29" i="1"/>
  <c r="M25" i="1"/>
  <c r="L25" i="1" s="1"/>
  <c r="K25" i="1" s="1"/>
  <c r="M21" i="1"/>
  <c r="L21" i="1" s="1"/>
  <c r="K21" i="1" s="1"/>
  <c r="M17" i="1"/>
  <c r="M13" i="1"/>
  <c r="M9" i="1"/>
  <c r="L9" i="1" s="1"/>
  <c r="K9" i="1" s="1"/>
  <c r="T32" i="1"/>
  <c r="T27" i="1"/>
  <c r="T11" i="1"/>
  <c r="T26" i="1"/>
  <c r="T22" i="1"/>
  <c r="T18" i="1"/>
  <c r="T14" i="1"/>
  <c r="T6" i="1"/>
  <c r="T33" i="1"/>
  <c r="T29" i="1"/>
  <c r="T25" i="1"/>
  <c r="T21" i="1"/>
  <c r="T17" i="1"/>
  <c r="T13" i="1"/>
  <c r="T9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L7" i="1"/>
  <c r="K7" i="1" s="1"/>
  <c r="L8" i="1"/>
  <c r="K8" i="1" s="1"/>
  <c r="L13" i="1"/>
  <c r="K13" i="1" s="1"/>
  <c r="L17" i="1"/>
  <c r="K17" i="1" s="1"/>
  <c r="L29" i="1"/>
  <c r="K29" i="1" s="1"/>
  <c r="L33" i="1"/>
  <c r="K33" i="1" s="1"/>
  <c r="L34" i="1"/>
  <c r="K34" i="1" s="1"/>
  <c r="L5" i="1"/>
  <c r="K5" i="1" s="1"/>
  <c r="L6" i="1"/>
  <c r="K6" i="1" s="1"/>
  <c r="L10" i="1"/>
  <c r="K10" i="1" s="1"/>
  <c r="L11" i="1"/>
  <c r="K11" i="1" s="1"/>
  <c r="L12" i="1"/>
  <c r="K12" i="1" s="1"/>
  <c r="L14" i="1"/>
  <c r="K14" i="1" s="1"/>
  <c r="L15" i="1"/>
  <c r="K15" i="1" s="1"/>
  <c r="L16" i="1"/>
  <c r="K16" i="1" s="1"/>
  <c r="L18" i="1"/>
  <c r="K18" i="1" s="1"/>
  <c r="L19" i="1"/>
  <c r="K19" i="1" s="1"/>
  <c r="L20" i="1"/>
  <c r="K20" i="1" s="1"/>
  <c r="L22" i="1"/>
  <c r="K22" i="1" s="1"/>
  <c r="L23" i="1"/>
  <c r="K23" i="1" s="1"/>
  <c r="L24" i="1"/>
  <c r="K24" i="1" s="1"/>
  <c r="L26" i="1"/>
  <c r="K26" i="1" s="1"/>
  <c r="L27" i="1"/>
  <c r="K27" i="1" s="1"/>
  <c r="L28" i="1"/>
  <c r="K28" i="1" s="1"/>
  <c r="L30" i="1"/>
  <c r="K30" i="1" s="1"/>
  <c r="L31" i="1"/>
  <c r="K31" i="1" s="1"/>
  <c r="L32" i="1"/>
  <c r="K32" i="1" s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/>
  <c r="K43" i="1"/>
  <c r="L43" i="1"/>
  <c r="K44" i="1"/>
  <c r="L44" i="1"/>
  <c r="K45" i="1"/>
  <c r="L45" i="1"/>
  <c r="K46" i="1"/>
  <c r="L46" i="1"/>
  <c r="K47" i="1"/>
  <c r="L47" i="1"/>
  <c r="K48" i="1"/>
  <c r="L48" i="1"/>
  <c r="K49" i="1"/>
  <c r="L49" i="1"/>
  <c r="K50" i="1"/>
  <c r="L50" i="1"/>
  <c r="K51" i="1"/>
  <c r="L51" i="1"/>
  <c r="K52" i="1"/>
  <c r="L52" i="1"/>
  <c r="K53" i="1"/>
  <c r="L53" i="1"/>
  <c r="K54" i="1"/>
  <c r="L54" i="1"/>
  <c r="K55" i="1"/>
  <c r="L55" i="1"/>
  <c r="K56" i="1"/>
  <c r="L56" i="1"/>
  <c r="K57" i="1"/>
  <c r="L57" i="1"/>
  <c r="K58" i="1"/>
  <c r="L58" i="1"/>
  <c r="K59" i="1"/>
  <c r="L59" i="1"/>
  <c r="K60" i="1"/>
  <c r="L60" i="1"/>
  <c r="K61" i="1"/>
  <c r="L61" i="1"/>
  <c r="K62" i="1"/>
  <c r="L62" i="1"/>
  <c r="K63" i="1"/>
  <c r="L63" i="1"/>
  <c r="K64" i="1"/>
  <c r="L64" i="1"/>
  <c r="K65" i="1"/>
  <c r="L65" i="1"/>
  <c r="K66" i="1"/>
  <c r="L66" i="1"/>
  <c r="K67" i="1"/>
  <c r="L67" i="1"/>
  <c r="K68" i="1"/>
  <c r="L68" i="1"/>
  <c r="K69" i="1"/>
  <c r="L69" i="1"/>
  <c r="K70" i="1"/>
  <c r="L70" i="1"/>
  <c r="K71" i="1"/>
  <c r="L71" i="1"/>
  <c r="K72" i="1"/>
  <c r="L72" i="1"/>
  <c r="K73" i="1"/>
  <c r="L73" i="1"/>
  <c r="K74" i="1"/>
  <c r="L74" i="1"/>
  <c r="K75" i="1"/>
  <c r="L75" i="1"/>
  <c r="K76" i="1"/>
  <c r="L76" i="1"/>
  <c r="K77" i="1"/>
  <c r="L77" i="1"/>
  <c r="K78" i="1"/>
  <c r="L78" i="1"/>
  <c r="K79" i="1"/>
  <c r="L79" i="1"/>
  <c r="K80" i="1"/>
  <c r="L80" i="1"/>
  <c r="K81" i="1"/>
  <c r="L81" i="1"/>
  <c r="K82" i="1"/>
  <c r="L82" i="1"/>
  <c r="L4" i="1"/>
  <c r="K4" i="1" s="1"/>
  <c r="J4" i="1" s="1"/>
  <c r="J9" i="1" l="1"/>
  <c r="I9" i="1" s="1"/>
  <c r="H9" i="1" s="1"/>
  <c r="G9" i="1" s="1"/>
  <c r="F9" i="1" s="1"/>
  <c r="E9" i="1" s="1"/>
  <c r="C9" i="1" s="1"/>
  <c r="J25" i="1"/>
  <c r="I25" i="1" s="1"/>
  <c r="H25" i="1" s="1"/>
  <c r="G25" i="1" s="1"/>
  <c r="F25" i="1" s="1"/>
  <c r="E25" i="1" s="1"/>
  <c r="C25" i="1" s="1"/>
  <c r="J32" i="1"/>
  <c r="I32" i="1" s="1"/>
  <c r="H32" i="1" s="1"/>
  <c r="G32" i="1" s="1"/>
  <c r="F32" i="1" s="1"/>
  <c r="E32" i="1" s="1"/>
  <c r="C32" i="1" s="1"/>
  <c r="J27" i="1"/>
  <c r="I27" i="1" s="1"/>
  <c r="H27" i="1" s="1"/>
  <c r="G27" i="1" s="1"/>
  <c r="F27" i="1" s="1"/>
  <c r="E27" i="1" s="1"/>
  <c r="C27" i="1" s="1"/>
  <c r="J16" i="1"/>
  <c r="I16" i="1" s="1"/>
  <c r="H16" i="1" s="1"/>
  <c r="G16" i="1" s="1"/>
  <c r="F16" i="1" s="1"/>
  <c r="E16" i="1" s="1"/>
  <c r="C16" i="1" s="1"/>
  <c r="J34" i="1"/>
  <c r="I34" i="1" s="1"/>
  <c r="H34" i="1" s="1"/>
  <c r="G34" i="1" s="1"/>
  <c r="F34" i="1" s="1"/>
  <c r="E34" i="1" s="1"/>
  <c r="C34" i="1" s="1"/>
  <c r="J21" i="1"/>
  <c r="I21" i="1" s="1"/>
  <c r="H21" i="1" s="1"/>
  <c r="G21" i="1" s="1"/>
  <c r="F21" i="1" s="1"/>
  <c r="E21" i="1" s="1"/>
  <c r="C21" i="1" s="1"/>
  <c r="J31" i="1"/>
  <c r="I31" i="1" s="1"/>
  <c r="H31" i="1" s="1"/>
  <c r="G31" i="1" s="1"/>
  <c r="F31" i="1" s="1"/>
  <c r="E31" i="1" s="1"/>
  <c r="C31" i="1" s="1"/>
  <c r="J20" i="1"/>
  <c r="I20" i="1" s="1"/>
  <c r="H20" i="1" s="1"/>
  <c r="G20" i="1" s="1"/>
  <c r="F20" i="1" s="1"/>
  <c r="E20" i="1" s="1"/>
  <c r="C20" i="1" s="1"/>
  <c r="J15" i="1"/>
  <c r="I15" i="1" s="1"/>
  <c r="H15" i="1" s="1"/>
  <c r="G15" i="1" s="1"/>
  <c r="F15" i="1" s="1"/>
  <c r="E15" i="1" s="1"/>
  <c r="C15" i="1" s="1"/>
  <c r="J33" i="1"/>
  <c r="I33" i="1" s="1"/>
  <c r="H33" i="1" s="1"/>
  <c r="G33" i="1" s="1"/>
  <c r="F33" i="1" s="1"/>
  <c r="E33" i="1" s="1"/>
  <c r="C33" i="1" s="1"/>
  <c r="J7" i="1"/>
  <c r="I7" i="1" s="1"/>
  <c r="H7" i="1" s="1"/>
  <c r="G7" i="1" s="1"/>
  <c r="F7" i="1" s="1"/>
  <c r="E7" i="1" s="1"/>
  <c r="C7" i="1" s="1"/>
  <c r="J30" i="1"/>
  <c r="I30" i="1" s="1"/>
  <c r="H30" i="1" s="1"/>
  <c r="G30" i="1" s="1"/>
  <c r="F30" i="1" s="1"/>
  <c r="E30" i="1" s="1"/>
  <c r="C30" i="1" s="1"/>
  <c r="J24" i="1"/>
  <c r="I24" i="1" s="1"/>
  <c r="H24" i="1" s="1"/>
  <c r="G24" i="1" s="1"/>
  <c r="F24" i="1" s="1"/>
  <c r="E24" i="1" s="1"/>
  <c r="C24" i="1" s="1"/>
  <c r="J19" i="1"/>
  <c r="I19" i="1" s="1"/>
  <c r="H19" i="1" s="1"/>
  <c r="G19" i="1" s="1"/>
  <c r="F19" i="1" s="1"/>
  <c r="E19" i="1" s="1"/>
  <c r="C19" i="1" s="1"/>
  <c r="J14" i="1"/>
  <c r="I14" i="1" s="1"/>
  <c r="H14" i="1" s="1"/>
  <c r="G14" i="1" s="1"/>
  <c r="F14" i="1" s="1"/>
  <c r="E14" i="1" s="1"/>
  <c r="C14" i="1" s="1"/>
  <c r="J6" i="1"/>
  <c r="I6" i="1" s="1"/>
  <c r="H6" i="1" s="1"/>
  <c r="G6" i="1" s="1"/>
  <c r="F6" i="1" s="1"/>
  <c r="E6" i="1" s="1"/>
  <c r="C6" i="1" s="1"/>
  <c r="J29" i="1"/>
  <c r="I29" i="1" s="1"/>
  <c r="H29" i="1" s="1"/>
  <c r="G29" i="1" s="1"/>
  <c r="F29" i="1" s="1"/>
  <c r="E29" i="1" s="1"/>
  <c r="C29" i="1" s="1"/>
  <c r="J13" i="1"/>
  <c r="I13" i="1" s="1"/>
  <c r="H13" i="1" s="1"/>
  <c r="G13" i="1" s="1"/>
  <c r="F13" i="1" s="1"/>
  <c r="E13" i="1" s="1"/>
  <c r="C13" i="1" s="1"/>
  <c r="J22" i="1"/>
  <c r="I22" i="1" s="1"/>
  <c r="H22" i="1" s="1"/>
  <c r="G22" i="1" s="1"/>
  <c r="F22" i="1" s="1"/>
  <c r="E22" i="1" s="1"/>
  <c r="C22" i="1" s="1"/>
  <c r="J11" i="1"/>
  <c r="I11" i="1" s="1"/>
  <c r="H11" i="1" s="1"/>
  <c r="G11" i="1" s="1"/>
  <c r="F11" i="1" s="1"/>
  <c r="E11" i="1" s="1"/>
  <c r="C11" i="1" s="1"/>
  <c r="J8" i="1"/>
  <c r="I8" i="1" s="1"/>
  <c r="H8" i="1" s="1"/>
  <c r="G8" i="1" s="1"/>
  <c r="F8" i="1" s="1"/>
  <c r="E8" i="1" s="1"/>
  <c r="C8" i="1" s="1"/>
  <c r="J26" i="1"/>
  <c r="I26" i="1" s="1"/>
  <c r="H26" i="1" s="1"/>
  <c r="G26" i="1" s="1"/>
  <c r="F26" i="1" s="1"/>
  <c r="E26" i="1" s="1"/>
  <c r="C26" i="1" s="1"/>
  <c r="J10" i="1"/>
  <c r="I10" i="1" s="1"/>
  <c r="H10" i="1" s="1"/>
  <c r="G10" i="1" s="1"/>
  <c r="F10" i="1" s="1"/>
  <c r="E10" i="1" s="1"/>
  <c r="C10" i="1" s="1"/>
  <c r="J17" i="1"/>
  <c r="I17" i="1" s="1"/>
  <c r="H17" i="1" s="1"/>
  <c r="G17" i="1" s="1"/>
  <c r="F17" i="1" s="1"/>
  <c r="E17" i="1" s="1"/>
  <c r="C17" i="1" s="1"/>
  <c r="J28" i="1"/>
  <c r="I28" i="1" s="1"/>
  <c r="H28" i="1" s="1"/>
  <c r="G28" i="1" s="1"/>
  <c r="F28" i="1" s="1"/>
  <c r="E28" i="1" s="1"/>
  <c r="C28" i="1" s="1"/>
  <c r="J23" i="1"/>
  <c r="I23" i="1" s="1"/>
  <c r="H23" i="1" s="1"/>
  <c r="G23" i="1" s="1"/>
  <c r="F23" i="1" s="1"/>
  <c r="E23" i="1" s="1"/>
  <c r="C23" i="1" s="1"/>
  <c r="J18" i="1"/>
  <c r="I18" i="1" s="1"/>
  <c r="H18" i="1" s="1"/>
  <c r="G18" i="1" s="1"/>
  <c r="F18" i="1" s="1"/>
  <c r="E18" i="1" s="1"/>
  <c r="C18" i="1" s="1"/>
  <c r="J12" i="1"/>
  <c r="I12" i="1" s="1"/>
  <c r="H12" i="1" s="1"/>
  <c r="G12" i="1" s="1"/>
  <c r="F12" i="1" s="1"/>
  <c r="E12" i="1" s="1"/>
  <c r="C12" i="1" s="1"/>
  <c r="J5" i="1"/>
  <c r="I5" i="1" s="1"/>
  <c r="H5" i="1" s="1"/>
  <c r="G5" i="1" s="1"/>
  <c r="F5" i="1" s="1"/>
  <c r="E5" i="1" s="1"/>
  <c r="C5" i="1" s="1"/>
  <c r="I4" i="1"/>
  <c r="H4" i="1" s="1"/>
  <c r="G4" i="1" s="1"/>
  <c r="F4" i="1" l="1"/>
  <c r="E4" i="1" s="1"/>
  <c r="C4" i="1" s="1"/>
</calcChain>
</file>

<file path=xl/sharedStrings.xml><?xml version="1.0" encoding="utf-8"?>
<sst xmlns="http://schemas.openxmlformats.org/spreadsheetml/2006/main" count="184" uniqueCount="183">
  <si>
    <t>LG</t>
  </si>
  <si>
    <t>Gewerk</t>
  </si>
  <si>
    <t>02</t>
  </si>
  <si>
    <t>03</t>
  </si>
  <si>
    <t>06</t>
  </si>
  <si>
    <t>11</t>
  </si>
  <si>
    <t>12</t>
  </si>
  <si>
    <t>13</t>
  </si>
  <si>
    <t>15</t>
  </si>
  <si>
    <t>18</t>
  </si>
  <si>
    <t>19</t>
  </si>
  <si>
    <t>21</t>
  </si>
  <si>
    <t>22</t>
  </si>
  <si>
    <t>23</t>
  </si>
  <si>
    <t>24</t>
  </si>
  <si>
    <t>25</t>
  </si>
  <si>
    <t>28</t>
  </si>
  <si>
    <t>29</t>
  </si>
  <si>
    <t>30</t>
  </si>
  <si>
    <t>31</t>
  </si>
  <si>
    <t>34</t>
  </si>
  <si>
    <t>35</t>
  </si>
  <si>
    <t>36</t>
  </si>
  <si>
    <t>38</t>
  </si>
  <si>
    <t>39</t>
  </si>
  <si>
    <t>42</t>
  </si>
  <si>
    <t>44</t>
  </si>
  <si>
    <t>45</t>
  </si>
  <si>
    <t>46</t>
  </si>
  <si>
    <t>49</t>
  </si>
  <si>
    <t>50</t>
  </si>
  <si>
    <t>52</t>
  </si>
  <si>
    <t>53</t>
  </si>
  <si>
    <t>54</t>
  </si>
  <si>
    <t>56</t>
  </si>
  <si>
    <t>57</t>
  </si>
  <si>
    <t>58</t>
  </si>
  <si>
    <t>65</t>
  </si>
  <si>
    <t>Abbruch</t>
  </si>
  <si>
    <t>Baureinigung</t>
  </si>
  <si>
    <t>Bauspenglerarbeiten</t>
  </si>
  <si>
    <t>Fliesen-Plattenlegerarbeiten</t>
  </si>
  <si>
    <t>Sicherheits- und Schutzmaßnahmen</t>
  </si>
  <si>
    <t>Schließanlage</t>
  </si>
  <si>
    <t>System Abgasanlage</t>
  </si>
  <si>
    <t>Zimmermeisterarbeiten</t>
  </si>
  <si>
    <t>Trockenbauarbeiten</t>
  </si>
  <si>
    <t>Wärmedämmverbundsystem</t>
  </si>
  <si>
    <t>Beschichtung auf Mauerwerk</t>
  </si>
  <si>
    <t>Gartengestaltung und Landschaftsbau</t>
  </si>
  <si>
    <t>Angebot
Bieter</t>
  </si>
  <si>
    <t>Nacht-
telefonieren</t>
  </si>
  <si>
    <t>Preisspiegel</t>
  </si>
  <si>
    <t>Auftrag
erteilt</t>
  </si>
  <si>
    <t>an</t>
  </si>
  <si>
    <t>Kran</t>
  </si>
  <si>
    <t>92</t>
  </si>
  <si>
    <t>Holzfußböden</t>
  </si>
  <si>
    <t>Elektro</t>
  </si>
  <si>
    <t>94</t>
  </si>
  <si>
    <t>93</t>
  </si>
  <si>
    <t>Gerüst</t>
  </si>
  <si>
    <t>Beschriftung</t>
  </si>
  <si>
    <t>Estricharbeiten</t>
  </si>
  <si>
    <t>Schlitze, Durchbrüche, Sägen und Bohren</t>
  </si>
  <si>
    <t>Beschichtung Holz und Metall</t>
  </si>
  <si>
    <t>Abdichtungsarbeiten</t>
  </si>
  <si>
    <t>Aussenanlagen</t>
  </si>
  <si>
    <t>Schwarzdeckerarbeiten</t>
  </si>
  <si>
    <t>Asphaltarbeiten</t>
  </si>
  <si>
    <t>HKLS</t>
  </si>
  <si>
    <t>Klima</t>
  </si>
  <si>
    <t>Kellertrennwände</t>
  </si>
  <si>
    <t>31.08</t>
  </si>
  <si>
    <t>Priorität</t>
  </si>
  <si>
    <t>[KT]</t>
  </si>
  <si>
    <t>0118</t>
  </si>
  <si>
    <t>011350</t>
  </si>
  <si>
    <t>Erdarbeiten</t>
  </si>
  <si>
    <t>0310</t>
  </si>
  <si>
    <t>Spezialtiefbau</t>
  </si>
  <si>
    <t>0312</t>
  </si>
  <si>
    <t>Spundwände</t>
  </si>
  <si>
    <t>0370</t>
  </si>
  <si>
    <t>HDBV, DSV</t>
  </si>
  <si>
    <t>Aufschließung, Infrastruktur</t>
  </si>
  <si>
    <t>0614</t>
  </si>
  <si>
    <t>Kanalarbeiten</t>
  </si>
  <si>
    <t>070309</t>
  </si>
  <si>
    <t>Elementdecken</t>
  </si>
  <si>
    <t>07A</t>
  </si>
  <si>
    <t>Attikaelemente</t>
  </si>
  <si>
    <t>07L/08L</t>
  </si>
  <si>
    <t>Lohnleister Beton/MWK</t>
  </si>
  <si>
    <t>1280</t>
  </si>
  <si>
    <t>Braune Wanne</t>
  </si>
  <si>
    <t>1350</t>
  </si>
  <si>
    <t>161330</t>
  </si>
  <si>
    <t>Hohldielendecken</t>
  </si>
  <si>
    <t>161602</t>
  </si>
  <si>
    <t>Hohlwände</t>
  </si>
  <si>
    <t>161603</t>
  </si>
  <si>
    <t>FT-Stiegen</t>
  </si>
  <si>
    <t>161608</t>
  </si>
  <si>
    <t>FT-Balkonplatten</t>
  </si>
  <si>
    <t>Winterbauarbeiten</t>
  </si>
  <si>
    <t>1816</t>
  </si>
  <si>
    <t>Winterdienst, Schneeräumung</t>
  </si>
  <si>
    <t>Dachdeckerarbeiten</t>
  </si>
  <si>
    <t>Natursteinarbeiten</t>
  </si>
  <si>
    <t>Kunststeinarbeiten</t>
  </si>
  <si>
    <t>2913</t>
  </si>
  <si>
    <t>Bodenbeläge aus Betonplatten</t>
  </si>
  <si>
    <t>Metallbauarbeiten</t>
  </si>
  <si>
    <t>Verglaste Rohrrahmenelemente (Alu-Glas Schlosser)</t>
  </si>
  <si>
    <t>3623</t>
  </si>
  <si>
    <t>Holzstiegen</t>
  </si>
  <si>
    <t>3618</t>
  </si>
  <si>
    <t>Kellertrennwände Holz</t>
  </si>
  <si>
    <t>3933</t>
  </si>
  <si>
    <t>Kellerdeckendämmung</t>
  </si>
  <si>
    <t>Glaserarbeiten</t>
  </si>
  <si>
    <t>4310</t>
  </si>
  <si>
    <t>Innentüren / Türentischler</t>
  </si>
  <si>
    <t>4330</t>
  </si>
  <si>
    <t>Brandschutztüren</t>
  </si>
  <si>
    <t>Beschichtung von Betonböden</t>
  </si>
  <si>
    <t>Klebearbeiten für Wand- und Bodenbeläge</t>
  </si>
  <si>
    <t>Fenster und Fenstertüren Alu</t>
  </si>
  <si>
    <t>Fenster und Fenstertüren Holz-Alu</t>
  </si>
  <si>
    <t>Fenster und Fenstertüren Kunststoff</t>
  </si>
  <si>
    <t>Dachflächenfenster</t>
  </si>
  <si>
    <t>5606</t>
  </si>
  <si>
    <t>Lichtkuppeln, Lichtbänder</t>
  </si>
  <si>
    <t>Sonnenschutz, Beschattung außen+innen</t>
  </si>
  <si>
    <t>Toranlagen im Gebäude</t>
  </si>
  <si>
    <t>Aufzugsanlagen</t>
  </si>
  <si>
    <t>9290</t>
  </si>
  <si>
    <t>erledigt</t>
  </si>
  <si>
    <t>07C</t>
  </si>
  <si>
    <t>Beton</t>
  </si>
  <si>
    <t>07B</t>
  </si>
  <si>
    <t>Bewehrung</t>
  </si>
  <si>
    <t>07I</t>
  </si>
  <si>
    <t>Isokörbe</t>
  </si>
  <si>
    <t>0902</t>
  </si>
  <si>
    <t>Zargen</t>
  </si>
  <si>
    <t>99</t>
  </si>
  <si>
    <t>Feuerlöscher</t>
  </si>
  <si>
    <t>3010</t>
  </si>
  <si>
    <t>Baubeginn
Gewerk</t>
  </si>
  <si>
    <t>Was</t>
  </si>
  <si>
    <t>Frist in Tage</t>
  </si>
  <si>
    <t>FristGelb</t>
  </si>
  <si>
    <t>Feiertag</t>
  </si>
  <si>
    <t>Datum</t>
  </si>
  <si>
    <t>Neujahr</t>
  </si>
  <si>
    <t>hl3 Könige</t>
  </si>
  <si>
    <t>Fronleichnam</t>
  </si>
  <si>
    <t>Ostermontag</t>
  </si>
  <si>
    <t>Staatsfeiertag</t>
  </si>
  <si>
    <t>Mariä Himmelfahrt</t>
  </si>
  <si>
    <t>Nationalfeiertag</t>
  </si>
  <si>
    <t>Allerheiligen</t>
  </si>
  <si>
    <t>Maria Empfängnis</t>
  </si>
  <si>
    <t>Heiliger Abend</t>
  </si>
  <si>
    <t>Christtag</t>
  </si>
  <si>
    <t>Stefanietag</t>
  </si>
  <si>
    <t>Silvester</t>
  </si>
  <si>
    <t>Ch Himmelfahrt</t>
  </si>
  <si>
    <t>Pfingstmontag</t>
  </si>
  <si>
    <t>Aus-schreibung
erstellen bis</t>
  </si>
  <si>
    <t>Aus-schreibung
freigeben bis</t>
  </si>
  <si>
    <t>Aus-schreibung
versenden</t>
  </si>
  <si>
    <t>Angebots-abgabe
Bieter</t>
  </si>
  <si>
    <t>2. 
Verhandlung</t>
  </si>
  <si>
    <t>1. 
Verhandlung</t>
  </si>
  <si>
    <t>Vergabe-
vorschlag</t>
  </si>
  <si>
    <t>Anmerk-ungen</t>
  </si>
  <si>
    <t>Auftrags-
schreiben</t>
  </si>
  <si>
    <t>gewerk-spez. Planung u Prod.</t>
  </si>
  <si>
    <t>Aschermittwoch</t>
  </si>
  <si>
    <t>Faschingsdienstag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</si>
</sst>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 AT&quot;"/>
    <numFmt numFmtId="165" formatCode="0&quot; KT&quot;"/>
    <numFmt numFmtId="166" formatCode="[$-F800]dddd\,\ mmmm\ dd\,\ yyyy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49" fontId="1" fillId="0" borderId="0" xfId="0" applyNumberFormat="1" applyFont="1"/>
    <xf numFmtId="14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/>
    <xf numFmtId="0" fontId="1" fillId="0" borderId="5" xfId="0" applyFont="1" applyBorder="1"/>
    <xf numFmtId="49" fontId="1" fillId="0" borderId="5" xfId="0" applyNumberFormat="1" applyFont="1" applyBorder="1"/>
    <xf numFmtId="14" fontId="1" fillId="3" borderId="5" xfId="0" applyNumberFormat="1" applyFont="1" applyFill="1" applyBorder="1" applyAlignment="1">
      <alignment horizontal="center"/>
    </xf>
    <xf numFmtId="14" fontId="1" fillId="0" borderId="0" xfId="0" applyNumberFormat="1" applyFont="1" applyAlignment="1">
      <alignment horizontal="center"/>
    </xf>
    <xf numFmtId="49" fontId="2" fillId="2" borderId="2" xfId="0" applyNumberFormat="1" applyFont="1" applyFill="1" applyBorder="1"/>
    <xf numFmtId="49" fontId="1" fillId="0" borderId="5" xfId="0" applyNumberFormat="1" applyFont="1" applyFill="1" applyBorder="1"/>
    <xf numFmtId="0" fontId="1" fillId="0" borderId="5" xfId="0" applyFont="1" applyFill="1" applyBorder="1"/>
    <xf numFmtId="14" fontId="1" fillId="0" borderId="5" xfId="0" applyNumberFormat="1" applyFont="1" applyFill="1" applyBorder="1" applyAlignment="1">
      <alignment horizontal="center"/>
    </xf>
    <xf numFmtId="14" fontId="1" fillId="0" borderId="2" xfId="0" applyNumberFormat="1" applyFont="1" applyFill="1" applyBorder="1" applyAlignment="1">
      <alignment horizontal="center"/>
    </xf>
    <xf numFmtId="14" fontId="3" fillId="3" borderId="5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4" fontId="1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49" fontId="1" fillId="4" borderId="5" xfId="0" applyNumberFormat="1" applyFont="1" applyFill="1" applyBorder="1"/>
    <xf numFmtId="49" fontId="1" fillId="4" borderId="2" xfId="0" applyNumberFormat="1" applyFont="1" applyFill="1" applyBorder="1"/>
    <xf numFmtId="49" fontId="2" fillId="2" borderId="5" xfId="0" applyNumberFormat="1" applyFont="1" applyFill="1" applyBorder="1"/>
    <xf numFmtId="0" fontId="2" fillId="2" borderId="6" xfId="0" applyFont="1" applyFill="1" applyBorder="1"/>
    <xf numFmtId="14" fontId="2" fillId="2" borderId="5" xfId="0" applyNumberFormat="1" applyFont="1" applyFill="1" applyBorder="1" applyAlignment="1">
      <alignment horizontal="center" wrapText="1"/>
    </xf>
    <xf numFmtId="14" fontId="2" fillId="2" borderId="5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14" fontId="3" fillId="0" borderId="2" xfId="0" applyNumberFormat="1" applyFont="1" applyFill="1" applyBorder="1" applyAlignment="1">
      <alignment horizontal="center"/>
    </xf>
    <xf numFmtId="0" fontId="2" fillId="2" borderId="5" xfId="0" applyNumberFormat="1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/>
    </xf>
    <xf numFmtId="0" fontId="1" fillId="0" borderId="0" xfId="0" applyNumberFormat="1" applyFont="1" applyAlignment="1">
      <alignment horizontal="center"/>
    </xf>
    <xf numFmtId="14" fontId="1" fillId="0" borderId="0" xfId="0" applyNumberFormat="1" applyFont="1"/>
    <xf numFmtId="16" fontId="0" fillId="0" borderId="0" xfId="0" applyNumberFormat="1"/>
    <xf numFmtId="14" fontId="0" fillId="0" borderId="0" xfId="0" applyNumberFormat="1"/>
    <xf numFmtId="166" fontId="0" fillId="0" borderId="0" xfId="0" applyNumberFormat="1"/>
    <xf numFmtId="14" fontId="1" fillId="3" borderId="2" xfId="0" applyNumberFormat="1" applyFont="1" applyFill="1" applyBorder="1" applyAlignment="1">
      <alignment horizontal="center"/>
    </xf>
    <xf numFmtId="14" fontId="1" fillId="4" borderId="5" xfId="0" applyNumberFormat="1" applyFont="1" applyFill="1" applyBorder="1" applyAlignment="1" applyProtection="1">
      <alignment horizontal="center"/>
      <protection locked="0"/>
    </xf>
    <xf numFmtId="14" fontId="3" fillId="4" borderId="5" xfId="0" applyNumberFormat="1" applyFont="1" applyFill="1" applyBorder="1" applyAlignment="1" applyProtection="1">
      <alignment horizontal="center"/>
      <protection locked="0"/>
    </xf>
    <xf numFmtId="14" fontId="1" fillId="4" borderId="2" xfId="0" applyNumberFormat="1" applyFont="1" applyFill="1" applyBorder="1" applyAlignment="1" applyProtection="1">
      <alignment horizontal="center"/>
      <protection locked="0"/>
    </xf>
    <xf numFmtId="1" fontId="1" fillId="4" borderId="5" xfId="0" applyNumberFormat="1" applyFont="1" applyFill="1" applyBorder="1" applyAlignment="1" applyProtection="1">
      <alignment horizontal="center"/>
      <protection locked="0"/>
    </xf>
    <xf numFmtId="49" fontId="1" fillId="4" borderId="5" xfId="0" applyNumberFormat="1" applyFont="1" applyFill="1" applyBorder="1" applyAlignment="1" applyProtection="1">
      <alignment horizontal="left"/>
      <protection locked="0"/>
    </xf>
    <xf numFmtId="1" fontId="1" fillId="4" borderId="2" xfId="0" applyNumberFormat="1" applyFont="1" applyFill="1" applyBorder="1" applyAlignment="1" applyProtection="1">
      <alignment horizontal="center"/>
      <protection locked="0"/>
    </xf>
    <xf numFmtId="49" fontId="1" fillId="4" borderId="2" xfId="0" applyNumberFormat="1" applyFont="1" applyFill="1" applyBorder="1" applyAlignment="1" applyProtection="1">
      <alignment horizontal="left"/>
      <protection locked="0"/>
    </xf>
    <xf numFmtId="165" fontId="2" fillId="4" borderId="2" xfId="0" applyNumberFormat="1" applyFont="1" applyFill="1" applyBorder="1" applyAlignment="1" applyProtection="1">
      <alignment horizontal="center"/>
      <protection locked="0"/>
    </xf>
    <xf numFmtId="164" fontId="2" fillId="4" borderId="2" xfId="0" applyNumberFormat="1" applyFont="1" applyFill="1" applyBorder="1" applyAlignment="1" applyProtection="1">
      <alignment horizontal="center"/>
      <protection locked="0"/>
    </xf>
    <xf numFmtId="0" fontId="1" fillId="4" borderId="5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14" fontId="4" fillId="2" borderId="1" xfId="0" applyNumberFormat="1" applyFont="1" applyFill="1" applyBorder="1" applyAlignment="1">
      <alignment horizontal="center" wrapText="1"/>
    </xf>
    <xf numFmtId="14" fontId="4" fillId="2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14" fontId="4" fillId="2" borderId="1" xfId="0" applyNumberFormat="1" applyFont="1" applyFill="1" applyBorder="1" applyAlignment="1">
      <alignment horizontal="center" textRotation="90" wrapText="1"/>
    </xf>
    <xf numFmtId="0" fontId="4" fillId="2" borderId="1" xfId="0" applyNumberFormat="1" applyFont="1" applyFill="1" applyBorder="1" applyAlignment="1">
      <alignment horizontal="center" textRotation="90" wrapText="1"/>
    </xf>
    <xf numFmtId="0" fontId="4" fillId="2" borderId="2" xfId="0" applyFont="1" applyFill="1" applyBorder="1" applyAlignment="1">
      <alignment horizontal="center"/>
    </xf>
    <xf numFmtId="0" fontId="1" fillId="2" borderId="3" xfId="0" applyFont="1" applyFill="1" applyBorder="1"/>
    <xf numFmtId="49" fontId="1" fillId="2" borderId="1" xfId="0" applyNumberFormat="1" applyFont="1" applyFill="1" applyBorder="1"/>
    <xf numFmtId="0" fontId="1" fillId="3" borderId="5" xfId="0" applyNumberFormat="1" applyFont="1" applyFill="1" applyBorder="1" applyAlignment="1">
      <alignment horizontal="center"/>
    </xf>
    <xf numFmtId="0" fontId="1" fillId="3" borderId="2" xfId="0" applyNumberFormat="1" applyFont="1" applyFill="1" applyBorder="1" applyAlignment="1">
      <alignment horizontal="center"/>
    </xf>
  </cellXfs>
  <cellStyles count="1">
    <cellStyle name="Standard" xfId="0" builtinId="0"/>
  </cellStyles>
  <dxfs count="6"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theme="7" tint="-0.24994659260841701"/>
      </font>
      <fill>
        <patternFill>
          <bgColor theme="7" tint="0.79998168889431442"/>
        </patternFill>
      </fill>
    </dxf>
    <dxf>
      <font>
        <color theme="7" tint="-0.24994659260841701"/>
      </font>
      <fill>
        <patternFill>
          <bgColor theme="7" tint="0.79998168889431442"/>
        </patternFill>
      </fill>
    </dxf>
    <dxf>
      <fill>
        <patternFill>
          <bgColor rgb="FFFFCC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esignvorlage Sedlak Farbwelt V1.1">
  <a:themeElements>
    <a:clrScheme name="SEDLAK_V1.1">
      <a:dk1>
        <a:srgbClr val="000000"/>
      </a:dk1>
      <a:lt1>
        <a:srgbClr val="FFFFFF"/>
      </a:lt1>
      <a:dk2>
        <a:srgbClr val="223950"/>
      </a:dk2>
      <a:lt2>
        <a:srgbClr val="7F7F7F"/>
      </a:lt2>
      <a:accent1>
        <a:srgbClr val="417299"/>
      </a:accent1>
      <a:accent2>
        <a:srgbClr val="5894CF"/>
      </a:accent2>
      <a:accent3>
        <a:srgbClr val="ACCCED"/>
      </a:accent3>
      <a:accent4>
        <a:srgbClr val="00AE6B"/>
      </a:accent4>
      <a:accent5>
        <a:srgbClr val="D3B91E"/>
      </a:accent5>
      <a:accent6>
        <a:srgbClr val="A62426"/>
      </a:accent6>
      <a:hlink>
        <a:srgbClr val="417299"/>
      </a:hlink>
      <a:folHlink>
        <a:srgbClr val="ACCCED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lIns="72000" tIns="72000" rIns="72000" bIns="72000" rtlCol="0">
        <a:noAutofit/>
      </a:bodyPr>
      <a:lstStyle>
        <a:defPPr algn="l">
          <a:defRPr dirty="0" err="1" smtClean="0"/>
        </a:defPPr>
      </a:lstStyle>
    </a:txDef>
  </a:objectDefaults>
  <a:extraClrSchemeLst/>
  <a:extLst>
    <a:ext uri="{05A4C25C-085E-4340-85A3-A5531E510DB2}">
      <thm15:themeFamily xmlns:thm15="http://schemas.microsoft.com/office/thememl/2012/main" name="Designvorlage Sedlak Farbwelt V1.1" id="{634D0BB3-2269-482D-B5B6-1363A4632A0A}" vid="{D4A19AD2-4793-456B-A4CF-69159044BB1F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3"/>
  <sheetViews>
    <sheetView zoomScale="86" zoomScaleNormal="86" zoomScalePageLayoutView="55" workbookViewId="0">
      <selection activeCell="Q4" sqref="Q4"/>
    </sheetView>
  </sheetViews>
  <sheetFormatPr baseColWidth="10" defaultColWidth="2.41015625" defaultRowHeight="13" x14ac:dyDescent="0.45"/>
  <cols>
    <col min="1" max="1" width="7.41015625" style="2" bestFit="1" customWidth="1"/>
    <col min="2" max="2" width="43.29296875" style="1" customWidth="1"/>
    <col min="3" max="3" width="10.29296875" style="9" customWidth="1"/>
    <col min="4" max="4" width="3.41015625" style="17" customWidth="1"/>
    <col min="5" max="13" width="10.29296875" style="9" customWidth="1"/>
    <col min="14" max="14" width="3.41015625" style="17" customWidth="1"/>
    <col min="15" max="15" width="10.29296875" style="9" customWidth="1"/>
    <col min="16" max="16" width="9" style="18" customWidth="1"/>
    <col min="17" max="17" width="10.29296875" style="19" bestFit="1" customWidth="1"/>
    <col min="18" max="18" width="13.1171875" style="20" bestFit="1" customWidth="1"/>
    <col min="19" max="19" width="9.29296875" style="20" bestFit="1" customWidth="1"/>
    <col min="20" max="20" width="3.1171875" style="32" bestFit="1" customWidth="1"/>
    <col min="21" max="21" width="10.1171875" style="1" hidden="1" customWidth="1"/>
    <col min="22" max="16384" width="2.41015625" style="1"/>
  </cols>
  <sheetData>
    <row r="1" spans="1:21" ht="47.25" customHeight="1" x14ac:dyDescent="0.45">
      <c r="A1" s="57" t="s">
        <v>0</v>
      </c>
      <c r="B1" s="56" t="s">
        <v>1</v>
      </c>
      <c r="C1" s="49" t="s">
        <v>171</v>
      </c>
      <c r="D1" s="53" t="s">
        <v>138</v>
      </c>
      <c r="E1" s="49" t="s">
        <v>172</v>
      </c>
      <c r="F1" s="49" t="s">
        <v>173</v>
      </c>
      <c r="G1" s="49" t="s">
        <v>50</v>
      </c>
      <c r="H1" s="49" t="s">
        <v>51</v>
      </c>
      <c r="I1" s="49" t="s">
        <v>174</v>
      </c>
      <c r="J1" s="50" t="s">
        <v>52</v>
      </c>
      <c r="K1" s="49" t="s">
        <v>176</v>
      </c>
      <c r="L1" s="49" t="s">
        <v>175</v>
      </c>
      <c r="M1" s="49" t="s">
        <v>177</v>
      </c>
      <c r="N1" s="53" t="s">
        <v>138</v>
      </c>
      <c r="O1" s="49" t="s">
        <v>179</v>
      </c>
      <c r="P1" s="51" t="s">
        <v>180</v>
      </c>
      <c r="Q1" s="52" t="s">
        <v>150</v>
      </c>
      <c r="R1" s="52" t="s">
        <v>53</v>
      </c>
      <c r="S1" s="52" t="s">
        <v>178</v>
      </c>
      <c r="T1" s="54" t="s">
        <v>74</v>
      </c>
    </row>
    <row r="2" spans="1:21" ht="31.5" hidden="1" customHeight="1" x14ac:dyDescent="0.45">
      <c r="A2" s="23"/>
      <c r="B2" s="24"/>
      <c r="C2" s="25"/>
      <c r="D2" s="25"/>
      <c r="E2" s="25"/>
      <c r="F2" s="25"/>
      <c r="G2" s="25"/>
      <c r="H2" s="25"/>
      <c r="I2" s="25"/>
      <c r="J2" s="26"/>
      <c r="K2" s="26"/>
      <c r="L2" s="26"/>
      <c r="M2" s="26"/>
      <c r="N2" s="25"/>
      <c r="O2" s="26"/>
      <c r="P2" s="27"/>
      <c r="Q2" s="28"/>
      <c r="R2" s="28"/>
      <c r="S2" s="28"/>
      <c r="T2" s="30"/>
    </row>
    <row r="3" spans="1:21" x14ac:dyDescent="0.45">
      <c r="A3" s="10"/>
      <c r="B3" s="5"/>
      <c r="C3" s="45">
        <v>14</v>
      </c>
      <c r="D3" s="3"/>
      <c r="E3" s="46">
        <v>3</v>
      </c>
      <c r="F3" s="46">
        <v>1</v>
      </c>
      <c r="G3" s="45">
        <v>14</v>
      </c>
      <c r="H3" s="46">
        <v>1</v>
      </c>
      <c r="I3" s="46">
        <v>1</v>
      </c>
      <c r="J3" s="46">
        <v>3</v>
      </c>
      <c r="K3" s="45">
        <v>7</v>
      </c>
      <c r="L3" s="45">
        <v>7</v>
      </c>
      <c r="M3" s="46">
        <v>3</v>
      </c>
      <c r="N3" s="3"/>
      <c r="O3" s="45">
        <v>16</v>
      </c>
      <c r="P3" s="16" t="s">
        <v>75</v>
      </c>
      <c r="Q3" s="4"/>
      <c r="R3" s="55" t="s">
        <v>54</v>
      </c>
      <c r="S3" s="4"/>
      <c r="T3" s="31"/>
    </row>
    <row r="4" spans="1:21" x14ac:dyDescent="0.45">
      <c r="A4" s="11" t="s">
        <v>76</v>
      </c>
      <c r="B4" s="12" t="s">
        <v>61</v>
      </c>
      <c r="C4" s="15" t="str">
        <f t="shared" ref="C4:C35" si="0">IF(Q4&gt;0,E4-AusschrErstellenBis,"")</f>
        <v/>
      </c>
      <c r="D4" s="38"/>
      <c r="E4" s="8" t="str">
        <f t="shared" ref="E4:F23" si="1">IF($Q4&gt;0,WORKDAY(F4,-E$3,Feiertage),"")</f>
        <v/>
      </c>
      <c r="F4" s="8" t="str">
        <f t="shared" si="1"/>
        <v/>
      </c>
      <c r="G4" s="8" t="str">
        <f t="shared" ref="G4:L4" si="2">IF($Q4&gt;0,H4-G$3,"")</f>
        <v/>
      </c>
      <c r="H4" s="8" t="str">
        <f t="shared" ref="H4:J23" si="3">IF($Q4&gt;0,WORKDAY(I4,-H$3,Feiertage),"")</f>
        <v/>
      </c>
      <c r="I4" s="8" t="str">
        <f t="shared" si="3"/>
        <v/>
      </c>
      <c r="J4" s="8" t="str">
        <f t="shared" si="3"/>
        <v/>
      </c>
      <c r="K4" s="8" t="str">
        <f t="shared" si="2"/>
        <v/>
      </c>
      <c r="L4" s="8" t="str">
        <f t="shared" si="2"/>
        <v/>
      </c>
      <c r="M4" s="8" t="str">
        <f t="shared" ref="M4:M35" si="4">IF($Q4&gt;0,WORKDAY(O4,-M$3,Feiertage),"")</f>
        <v/>
      </c>
      <c r="N4" s="38"/>
      <c r="O4" s="8" t="str">
        <f t="shared" ref="O4:O35" si="5">IF(Q4&gt;0,Q4-P4-Auftragschreiben,"")</f>
        <v/>
      </c>
      <c r="P4" s="41"/>
      <c r="Q4" s="38"/>
      <c r="R4" s="42"/>
      <c r="S4" s="42"/>
      <c r="T4" s="58" t="str">
        <f>IF(ISERROR(_xlfn.RANK.EQ(U4,$U$4:$U$82,1)),"",_xlfn.RANK.EQ(U4,$U$4:$U$82,1))</f>
        <v/>
      </c>
      <c r="U4" s="33" t="str">
        <f t="shared" ref="U4:U21" si="6">IF(N4="x","",O4)</f>
        <v/>
      </c>
    </row>
    <row r="5" spans="1:21" s="20" customFormat="1" x14ac:dyDescent="0.45">
      <c r="A5" s="11" t="s">
        <v>77</v>
      </c>
      <c r="B5" s="12" t="s">
        <v>55</v>
      </c>
      <c r="C5" s="15" t="str">
        <f t="shared" si="0"/>
        <v/>
      </c>
      <c r="D5" s="38"/>
      <c r="E5" s="8" t="str">
        <f t="shared" si="1"/>
        <v/>
      </c>
      <c r="F5" s="8" t="str">
        <f t="shared" si="1"/>
        <v/>
      </c>
      <c r="G5" s="8" t="str">
        <f t="shared" ref="G5:G68" si="7">IF($Q5&gt;0,H5-G$3,"")</f>
        <v/>
      </c>
      <c r="H5" s="8" t="str">
        <f t="shared" si="3"/>
        <v/>
      </c>
      <c r="I5" s="8" t="str">
        <f t="shared" si="3"/>
        <v/>
      </c>
      <c r="J5" s="8" t="str">
        <f t="shared" si="3"/>
        <v/>
      </c>
      <c r="K5" s="13" t="str">
        <f t="shared" ref="K5:L5" si="8">IF($Q5&gt;0,L5-K$3,"")</f>
        <v/>
      </c>
      <c r="L5" s="13" t="str">
        <f t="shared" si="8"/>
        <v/>
      </c>
      <c r="M5" s="8" t="str">
        <f t="shared" si="4"/>
        <v/>
      </c>
      <c r="N5" s="38"/>
      <c r="O5" s="13" t="str">
        <f t="shared" si="5"/>
        <v/>
      </c>
      <c r="P5" s="41"/>
      <c r="Q5" s="38"/>
      <c r="R5" s="42"/>
      <c r="S5" s="42"/>
      <c r="T5" s="58" t="str">
        <f>IF(ISERROR(_xlfn.RANK.EQ(U5,$U$4:$U$82,1)),"",_xlfn.RANK.EQ(U5,$U$4:$U$82,1))</f>
        <v/>
      </c>
      <c r="U5" s="33" t="str">
        <f t="shared" si="6"/>
        <v/>
      </c>
    </row>
    <row r="6" spans="1:21" x14ac:dyDescent="0.45">
      <c r="A6" s="11" t="s">
        <v>2</v>
      </c>
      <c r="B6" s="12" t="s">
        <v>38</v>
      </c>
      <c r="C6" s="15" t="str">
        <f t="shared" si="0"/>
        <v/>
      </c>
      <c r="D6" s="38"/>
      <c r="E6" s="8" t="str">
        <f t="shared" si="1"/>
        <v/>
      </c>
      <c r="F6" s="8" t="str">
        <f t="shared" si="1"/>
        <v/>
      </c>
      <c r="G6" s="8" t="str">
        <f t="shared" si="7"/>
        <v/>
      </c>
      <c r="H6" s="8" t="str">
        <f t="shared" si="3"/>
        <v/>
      </c>
      <c r="I6" s="8" t="str">
        <f t="shared" si="3"/>
        <v/>
      </c>
      <c r="J6" s="8" t="str">
        <f t="shared" si="3"/>
        <v/>
      </c>
      <c r="K6" s="8" t="str">
        <f t="shared" ref="K6:L6" si="9">IF($Q6&gt;0,L6-K$3,"")</f>
        <v/>
      </c>
      <c r="L6" s="8" t="str">
        <f t="shared" si="9"/>
        <v/>
      </c>
      <c r="M6" s="15" t="str">
        <f t="shared" si="4"/>
        <v/>
      </c>
      <c r="N6" s="38"/>
      <c r="O6" s="8" t="str">
        <f t="shared" si="5"/>
        <v/>
      </c>
      <c r="P6" s="41"/>
      <c r="Q6" s="38"/>
      <c r="R6" s="42"/>
      <c r="S6" s="42"/>
      <c r="T6" s="58" t="str">
        <f t="shared" ref="T6:T69" si="10">IF(ISERROR(_xlfn.RANK.EQ(U6,$U$4:$U$82,1)),"",_xlfn.RANK.EQ(U6,$U$4:$U$82,1))</f>
        <v/>
      </c>
      <c r="U6" s="33" t="str">
        <f t="shared" si="6"/>
        <v/>
      </c>
    </row>
    <row r="7" spans="1:21" x14ac:dyDescent="0.45">
      <c r="A7" s="11" t="s">
        <v>3</v>
      </c>
      <c r="B7" s="12" t="s">
        <v>78</v>
      </c>
      <c r="C7" s="15" t="str">
        <f t="shared" si="0"/>
        <v/>
      </c>
      <c r="D7" s="38"/>
      <c r="E7" s="8" t="str">
        <f t="shared" si="1"/>
        <v/>
      </c>
      <c r="F7" s="8" t="str">
        <f t="shared" si="1"/>
        <v/>
      </c>
      <c r="G7" s="8" t="str">
        <f t="shared" si="7"/>
        <v/>
      </c>
      <c r="H7" s="8" t="str">
        <f t="shared" si="3"/>
        <v/>
      </c>
      <c r="I7" s="8" t="str">
        <f t="shared" si="3"/>
        <v/>
      </c>
      <c r="J7" s="8" t="str">
        <f t="shared" si="3"/>
        <v/>
      </c>
      <c r="K7" s="8" t="str">
        <f t="shared" ref="K7:L7" si="11">IF($Q7&gt;0,L7-K$3,"")</f>
        <v/>
      </c>
      <c r="L7" s="8" t="str">
        <f t="shared" si="11"/>
        <v/>
      </c>
      <c r="M7" s="8" t="str">
        <f t="shared" si="4"/>
        <v/>
      </c>
      <c r="N7" s="38"/>
      <c r="O7" s="8" t="str">
        <f t="shared" si="5"/>
        <v/>
      </c>
      <c r="P7" s="41"/>
      <c r="Q7" s="38"/>
      <c r="R7" s="42"/>
      <c r="S7" s="42"/>
      <c r="T7" s="58" t="str">
        <f t="shared" si="10"/>
        <v/>
      </c>
      <c r="U7" s="33" t="str">
        <f t="shared" si="6"/>
        <v/>
      </c>
    </row>
    <row r="8" spans="1:21" x14ac:dyDescent="0.45">
      <c r="A8" s="11" t="s">
        <v>79</v>
      </c>
      <c r="B8" s="12" t="s">
        <v>80</v>
      </c>
      <c r="C8" s="15" t="str">
        <f t="shared" si="0"/>
        <v/>
      </c>
      <c r="D8" s="38"/>
      <c r="E8" s="8" t="str">
        <f t="shared" si="1"/>
        <v/>
      </c>
      <c r="F8" s="8" t="str">
        <f t="shared" si="1"/>
        <v/>
      </c>
      <c r="G8" s="8" t="str">
        <f t="shared" si="7"/>
        <v/>
      </c>
      <c r="H8" s="8" t="str">
        <f t="shared" si="3"/>
        <v/>
      </c>
      <c r="I8" s="8" t="str">
        <f t="shared" si="3"/>
        <v/>
      </c>
      <c r="J8" s="8" t="str">
        <f t="shared" si="3"/>
        <v/>
      </c>
      <c r="K8" s="8" t="str">
        <f t="shared" ref="K8:L8" si="12">IF($Q8&gt;0,L8-K$3,"")</f>
        <v/>
      </c>
      <c r="L8" s="8" t="str">
        <f t="shared" si="12"/>
        <v/>
      </c>
      <c r="M8" s="8" t="str">
        <f t="shared" si="4"/>
        <v/>
      </c>
      <c r="N8" s="38"/>
      <c r="O8" s="8" t="str">
        <f t="shared" si="5"/>
        <v/>
      </c>
      <c r="P8" s="41">
        <v>21</v>
      </c>
      <c r="Q8" s="38"/>
      <c r="R8" s="42"/>
      <c r="S8" s="42"/>
      <c r="T8" s="58" t="str">
        <f t="shared" si="10"/>
        <v/>
      </c>
      <c r="U8" s="33" t="str">
        <f t="shared" si="6"/>
        <v/>
      </c>
    </row>
    <row r="9" spans="1:21" x14ac:dyDescent="0.45">
      <c r="A9" s="11" t="s">
        <v>81</v>
      </c>
      <c r="B9" s="12" t="s">
        <v>82</v>
      </c>
      <c r="C9" s="15" t="str">
        <f t="shared" si="0"/>
        <v/>
      </c>
      <c r="D9" s="39"/>
      <c r="E9" s="8" t="str">
        <f t="shared" si="1"/>
        <v/>
      </c>
      <c r="F9" s="8" t="str">
        <f t="shared" si="1"/>
        <v/>
      </c>
      <c r="G9" s="8" t="str">
        <f t="shared" si="7"/>
        <v/>
      </c>
      <c r="H9" s="8" t="str">
        <f t="shared" si="3"/>
        <v/>
      </c>
      <c r="I9" s="8" t="str">
        <f t="shared" si="3"/>
        <v/>
      </c>
      <c r="J9" s="8" t="str">
        <f t="shared" si="3"/>
        <v/>
      </c>
      <c r="K9" s="8" t="str">
        <f t="shared" ref="K9:L9" si="13">IF($Q9&gt;0,L9-K$3,"")</f>
        <v/>
      </c>
      <c r="L9" s="8" t="str">
        <f t="shared" si="13"/>
        <v/>
      </c>
      <c r="M9" s="8" t="str">
        <f t="shared" si="4"/>
        <v/>
      </c>
      <c r="N9" s="39"/>
      <c r="O9" s="8" t="str">
        <f t="shared" si="5"/>
        <v/>
      </c>
      <c r="P9" s="41">
        <v>21</v>
      </c>
      <c r="Q9" s="38"/>
      <c r="R9" s="42"/>
      <c r="S9" s="42"/>
      <c r="T9" s="58" t="str">
        <f t="shared" si="10"/>
        <v/>
      </c>
      <c r="U9" s="33" t="str">
        <f t="shared" si="6"/>
        <v/>
      </c>
    </row>
    <row r="10" spans="1:21" x14ac:dyDescent="0.45">
      <c r="A10" s="11" t="s">
        <v>83</v>
      </c>
      <c r="B10" s="12" t="s">
        <v>84</v>
      </c>
      <c r="C10" s="15" t="str">
        <f t="shared" si="0"/>
        <v/>
      </c>
      <c r="D10" s="38"/>
      <c r="E10" s="8" t="str">
        <f t="shared" si="1"/>
        <v/>
      </c>
      <c r="F10" s="8" t="str">
        <f t="shared" si="1"/>
        <v/>
      </c>
      <c r="G10" s="8" t="str">
        <f t="shared" si="7"/>
        <v/>
      </c>
      <c r="H10" s="8" t="str">
        <f t="shared" si="3"/>
        <v/>
      </c>
      <c r="I10" s="8" t="str">
        <f t="shared" si="3"/>
        <v/>
      </c>
      <c r="J10" s="8" t="str">
        <f t="shared" si="3"/>
        <v/>
      </c>
      <c r="K10" s="8" t="str">
        <f t="shared" ref="K10:L10" si="14">IF($Q10&gt;0,L10-K$3,"")</f>
        <v/>
      </c>
      <c r="L10" s="8" t="str">
        <f t="shared" si="14"/>
        <v/>
      </c>
      <c r="M10" s="8" t="str">
        <f t="shared" si="4"/>
        <v/>
      </c>
      <c r="N10" s="38"/>
      <c r="O10" s="8" t="str">
        <f t="shared" si="5"/>
        <v/>
      </c>
      <c r="P10" s="41"/>
      <c r="Q10" s="38"/>
      <c r="R10" s="42"/>
      <c r="S10" s="42"/>
      <c r="T10" s="58" t="str">
        <f t="shared" si="10"/>
        <v/>
      </c>
      <c r="U10" s="33" t="str">
        <f t="shared" si="6"/>
        <v/>
      </c>
    </row>
    <row r="11" spans="1:21" x14ac:dyDescent="0.45">
      <c r="A11" s="11" t="s">
        <v>4</v>
      </c>
      <c r="B11" s="12" t="s">
        <v>85</v>
      </c>
      <c r="C11" s="15" t="str">
        <f t="shared" si="0"/>
        <v/>
      </c>
      <c r="D11" s="38"/>
      <c r="E11" s="8" t="str">
        <f t="shared" si="1"/>
        <v/>
      </c>
      <c r="F11" s="8" t="str">
        <f t="shared" si="1"/>
        <v/>
      </c>
      <c r="G11" s="8" t="str">
        <f t="shared" si="7"/>
        <v/>
      </c>
      <c r="H11" s="8" t="str">
        <f t="shared" si="3"/>
        <v/>
      </c>
      <c r="I11" s="8" t="str">
        <f t="shared" si="3"/>
        <v/>
      </c>
      <c r="J11" s="8" t="str">
        <f t="shared" si="3"/>
        <v/>
      </c>
      <c r="K11" s="8" t="str">
        <f t="shared" ref="K11:L11" si="15">IF($Q11&gt;0,L11-K$3,"")</f>
        <v/>
      </c>
      <c r="L11" s="8" t="str">
        <f t="shared" si="15"/>
        <v/>
      </c>
      <c r="M11" s="8" t="str">
        <f t="shared" si="4"/>
        <v/>
      </c>
      <c r="N11" s="38"/>
      <c r="O11" s="8" t="str">
        <f t="shared" si="5"/>
        <v/>
      </c>
      <c r="P11" s="41"/>
      <c r="Q11" s="38"/>
      <c r="R11" s="42"/>
      <c r="S11" s="42"/>
      <c r="T11" s="58" t="str">
        <f t="shared" si="10"/>
        <v/>
      </c>
      <c r="U11" s="33" t="str">
        <f t="shared" si="6"/>
        <v/>
      </c>
    </row>
    <row r="12" spans="1:21" x14ac:dyDescent="0.45">
      <c r="A12" s="11" t="s">
        <v>86</v>
      </c>
      <c r="B12" s="12" t="s">
        <v>87</v>
      </c>
      <c r="C12" s="15" t="str">
        <f t="shared" si="0"/>
        <v/>
      </c>
      <c r="D12" s="38"/>
      <c r="E12" s="8" t="str">
        <f t="shared" si="1"/>
        <v/>
      </c>
      <c r="F12" s="8" t="str">
        <f t="shared" si="1"/>
        <v/>
      </c>
      <c r="G12" s="8" t="str">
        <f t="shared" si="7"/>
        <v/>
      </c>
      <c r="H12" s="8" t="str">
        <f t="shared" si="3"/>
        <v/>
      </c>
      <c r="I12" s="8" t="str">
        <f t="shared" si="3"/>
        <v/>
      </c>
      <c r="J12" s="8" t="str">
        <f t="shared" si="3"/>
        <v/>
      </c>
      <c r="K12" s="8" t="str">
        <f t="shared" ref="K12:L12" si="16">IF($Q12&gt;0,L12-K$3,"")</f>
        <v/>
      </c>
      <c r="L12" s="8" t="str">
        <f t="shared" si="16"/>
        <v/>
      </c>
      <c r="M12" s="8" t="str">
        <f t="shared" si="4"/>
        <v/>
      </c>
      <c r="N12" s="38"/>
      <c r="O12" s="8" t="str">
        <f t="shared" si="5"/>
        <v/>
      </c>
      <c r="P12" s="41"/>
      <c r="Q12" s="38"/>
      <c r="R12" s="42"/>
      <c r="S12" s="42"/>
      <c r="T12" s="58" t="str">
        <f t="shared" si="10"/>
        <v/>
      </c>
      <c r="U12" s="33" t="str">
        <f t="shared" si="6"/>
        <v/>
      </c>
    </row>
    <row r="13" spans="1:21" x14ac:dyDescent="0.45">
      <c r="A13" s="11" t="s">
        <v>88</v>
      </c>
      <c r="B13" s="12" t="s">
        <v>89</v>
      </c>
      <c r="C13" s="15" t="str">
        <f t="shared" si="0"/>
        <v/>
      </c>
      <c r="D13" s="38"/>
      <c r="E13" s="8" t="str">
        <f t="shared" si="1"/>
        <v/>
      </c>
      <c r="F13" s="8" t="str">
        <f t="shared" si="1"/>
        <v/>
      </c>
      <c r="G13" s="8" t="str">
        <f t="shared" si="7"/>
        <v/>
      </c>
      <c r="H13" s="8" t="str">
        <f t="shared" si="3"/>
        <v/>
      </c>
      <c r="I13" s="8" t="str">
        <f t="shared" si="3"/>
        <v/>
      </c>
      <c r="J13" s="8" t="str">
        <f t="shared" si="3"/>
        <v/>
      </c>
      <c r="K13" s="8" t="str">
        <f t="shared" ref="K13:L13" si="17">IF($Q13&gt;0,L13-K$3,"")</f>
        <v/>
      </c>
      <c r="L13" s="8" t="str">
        <f t="shared" si="17"/>
        <v/>
      </c>
      <c r="M13" s="8" t="str">
        <f t="shared" si="4"/>
        <v/>
      </c>
      <c r="N13" s="38"/>
      <c r="O13" s="8" t="str">
        <f t="shared" si="5"/>
        <v/>
      </c>
      <c r="P13" s="41"/>
      <c r="Q13" s="38"/>
      <c r="R13" s="42"/>
      <c r="S13" s="42"/>
      <c r="T13" s="58" t="str">
        <f t="shared" si="10"/>
        <v/>
      </c>
      <c r="U13" s="33" t="str">
        <f t="shared" si="6"/>
        <v/>
      </c>
    </row>
    <row r="14" spans="1:21" x14ac:dyDescent="0.45">
      <c r="A14" s="11" t="s">
        <v>90</v>
      </c>
      <c r="B14" s="12" t="s">
        <v>91</v>
      </c>
      <c r="C14" s="15" t="str">
        <f t="shared" si="0"/>
        <v/>
      </c>
      <c r="D14" s="38"/>
      <c r="E14" s="8" t="str">
        <f t="shared" si="1"/>
        <v/>
      </c>
      <c r="F14" s="8" t="str">
        <f t="shared" si="1"/>
        <v/>
      </c>
      <c r="G14" s="8" t="str">
        <f t="shared" si="7"/>
        <v/>
      </c>
      <c r="H14" s="8" t="str">
        <f t="shared" si="3"/>
        <v/>
      </c>
      <c r="I14" s="8" t="str">
        <f t="shared" si="3"/>
        <v/>
      </c>
      <c r="J14" s="8" t="str">
        <f t="shared" si="3"/>
        <v/>
      </c>
      <c r="K14" s="8" t="str">
        <f t="shared" ref="K14:L14" si="18">IF($Q14&gt;0,L14-K$3,"")</f>
        <v/>
      </c>
      <c r="L14" s="8" t="str">
        <f t="shared" si="18"/>
        <v/>
      </c>
      <c r="M14" s="8" t="str">
        <f t="shared" si="4"/>
        <v/>
      </c>
      <c r="N14" s="38"/>
      <c r="O14" s="8" t="str">
        <f t="shared" si="5"/>
        <v/>
      </c>
      <c r="P14" s="41"/>
      <c r="Q14" s="38"/>
      <c r="R14" s="42"/>
      <c r="S14" s="42"/>
      <c r="T14" s="58" t="str">
        <f t="shared" si="10"/>
        <v/>
      </c>
      <c r="U14" s="33" t="str">
        <f t="shared" si="6"/>
        <v/>
      </c>
    </row>
    <row r="15" spans="1:21" x14ac:dyDescent="0.45">
      <c r="A15" s="11" t="s">
        <v>141</v>
      </c>
      <c r="B15" s="12" t="s">
        <v>142</v>
      </c>
      <c r="C15" s="15" t="str">
        <f t="shared" si="0"/>
        <v/>
      </c>
      <c r="D15" s="38"/>
      <c r="E15" s="8" t="str">
        <f t="shared" si="1"/>
        <v/>
      </c>
      <c r="F15" s="8" t="str">
        <f t="shared" si="1"/>
        <v/>
      </c>
      <c r="G15" s="8" t="str">
        <f t="shared" si="7"/>
        <v/>
      </c>
      <c r="H15" s="8" t="str">
        <f t="shared" si="3"/>
        <v/>
      </c>
      <c r="I15" s="8" t="str">
        <f t="shared" si="3"/>
        <v/>
      </c>
      <c r="J15" s="8" t="str">
        <f t="shared" si="3"/>
        <v/>
      </c>
      <c r="K15" s="8" t="str">
        <f t="shared" ref="K15:L15" si="19">IF($Q15&gt;0,L15-K$3,"")</f>
        <v/>
      </c>
      <c r="L15" s="8" t="str">
        <f t="shared" si="19"/>
        <v/>
      </c>
      <c r="M15" s="8" t="str">
        <f t="shared" si="4"/>
        <v/>
      </c>
      <c r="N15" s="38"/>
      <c r="O15" s="8" t="str">
        <f t="shared" si="5"/>
        <v/>
      </c>
      <c r="P15" s="41"/>
      <c r="Q15" s="38"/>
      <c r="R15" s="42"/>
      <c r="S15" s="42"/>
      <c r="T15" s="58" t="str">
        <f t="shared" si="10"/>
        <v/>
      </c>
      <c r="U15" s="33" t="str">
        <f t="shared" si="6"/>
        <v/>
      </c>
    </row>
    <row r="16" spans="1:21" x14ac:dyDescent="0.45">
      <c r="A16" s="11" t="s">
        <v>139</v>
      </c>
      <c r="B16" s="12" t="s">
        <v>140</v>
      </c>
      <c r="C16" s="15" t="str">
        <f t="shared" si="0"/>
        <v/>
      </c>
      <c r="D16" s="38"/>
      <c r="E16" s="8" t="str">
        <f t="shared" si="1"/>
        <v/>
      </c>
      <c r="F16" s="8" t="str">
        <f t="shared" si="1"/>
        <v/>
      </c>
      <c r="G16" s="8" t="str">
        <f t="shared" si="7"/>
        <v/>
      </c>
      <c r="H16" s="8" t="str">
        <f t="shared" si="3"/>
        <v/>
      </c>
      <c r="I16" s="8" t="str">
        <f t="shared" si="3"/>
        <v/>
      </c>
      <c r="J16" s="8" t="str">
        <f t="shared" si="3"/>
        <v/>
      </c>
      <c r="K16" s="8" t="str">
        <f t="shared" ref="K16:L16" si="20">IF($Q16&gt;0,L16-K$3,"")</f>
        <v/>
      </c>
      <c r="L16" s="8" t="str">
        <f t="shared" si="20"/>
        <v/>
      </c>
      <c r="M16" s="8" t="str">
        <f t="shared" si="4"/>
        <v/>
      </c>
      <c r="N16" s="38"/>
      <c r="O16" s="8" t="str">
        <f t="shared" si="5"/>
        <v/>
      </c>
      <c r="P16" s="41"/>
      <c r="Q16" s="38"/>
      <c r="R16" s="42"/>
      <c r="S16" s="42"/>
      <c r="T16" s="58" t="str">
        <f t="shared" si="10"/>
        <v/>
      </c>
      <c r="U16" s="33" t="str">
        <f t="shared" si="6"/>
        <v/>
      </c>
    </row>
    <row r="17" spans="1:21" x14ac:dyDescent="0.45">
      <c r="A17" s="11" t="s">
        <v>143</v>
      </c>
      <c r="B17" s="12" t="s">
        <v>144</v>
      </c>
      <c r="C17" s="15" t="str">
        <f t="shared" si="0"/>
        <v/>
      </c>
      <c r="D17" s="38"/>
      <c r="E17" s="8" t="str">
        <f t="shared" si="1"/>
        <v/>
      </c>
      <c r="F17" s="8" t="str">
        <f t="shared" si="1"/>
        <v/>
      </c>
      <c r="G17" s="8" t="str">
        <f t="shared" si="7"/>
        <v/>
      </c>
      <c r="H17" s="8" t="str">
        <f t="shared" si="3"/>
        <v/>
      </c>
      <c r="I17" s="8" t="str">
        <f t="shared" si="3"/>
        <v/>
      </c>
      <c r="J17" s="8" t="str">
        <f t="shared" si="3"/>
        <v/>
      </c>
      <c r="K17" s="8" t="str">
        <f t="shared" ref="K17:L17" si="21">IF($Q17&gt;0,L17-K$3,"")</f>
        <v/>
      </c>
      <c r="L17" s="8" t="str">
        <f t="shared" si="21"/>
        <v/>
      </c>
      <c r="M17" s="8" t="str">
        <f t="shared" si="4"/>
        <v/>
      </c>
      <c r="N17" s="38"/>
      <c r="O17" s="8" t="str">
        <f t="shared" si="5"/>
        <v/>
      </c>
      <c r="P17" s="41"/>
      <c r="Q17" s="38"/>
      <c r="R17" s="42"/>
      <c r="S17" s="42"/>
      <c r="T17" s="58" t="str">
        <f t="shared" si="10"/>
        <v/>
      </c>
      <c r="U17" s="33" t="str">
        <f t="shared" si="6"/>
        <v/>
      </c>
    </row>
    <row r="18" spans="1:21" x14ac:dyDescent="0.45">
      <c r="A18" s="11" t="s">
        <v>92</v>
      </c>
      <c r="B18" s="12" t="s">
        <v>93</v>
      </c>
      <c r="C18" s="15" t="str">
        <f t="shared" si="0"/>
        <v/>
      </c>
      <c r="D18" s="38"/>
      <c r="E18" s="8" t="str">
        <f t="shared" si="1"/>
        <v/>
      </c>
      <c r="F18" s="8" t="str">
        <f t="shared" si="1"/>
        <v/>
      </c>
      <c r="G18" s="8" t="str">
        <f t="shared" si="7"/>
        <v/>
      </c>
      <c r="H18" s="8" t="str">
        <f t="shared" si="3"/>
        <v/>
      </c>
      <c r="I18" s="8" t="str">
        <f t="shared" si="3"/>
        <v/>
      </c>
      <c r="J18" s="8" t="str">
        <f t="shared" si="3"/>
        <v/>
      </c>
      <c r="K18" s="8" t="str">
        <f t="shared" ref="K18:L18" si="22">IF($Q18&gt;0,L18-K$3,"")</f>
        <v/>
      </c>
      <c r="L18" s="8" t="str">
        <f t="shared" si="22"/>
        <v/>
      </c>
      <c r="M18" s="8" t="str">
        <f t="shared" si="4"/>
        <v/>
      </c>
      <c r="N18" s="38"/>
      <c r="O18" s="8" t="str">
        <f t="shared" si="5"/>
        <v/>
      </c>
      <c r="P18" s="41"/>
      <c r="Q18" s="38"/>
      <c r="R18" s="42"/>
      <c r="S18" s="42"/>
      <c r="T18" s="58" t="str">
        <f t="shared" si="10"/>
        <v/>
      </c>
      <c r="U18" s="33" t="str">
        <f t="shared" si="6"/>
        <v/>
      </c>
    </row>
    <row r="19" spans="1:21" x14ac:dyDescent="0.45">
      <c r="A19" s="11" t="s">
        <v>145</v>
      </c>
      <c r="B19" s="12" t="s">
        <v>146</v>
      </c>
      <c r="C19" s="15" t="str">
        <f t="shared" si="0"/>
        <v/>
      </c>
      <c r="D19" s="38"/>
      <c r="E19" s="8" t="str">
        <f t="shared" si="1"/>
        <v/>
      </c>
      <c r="F19" s="8" t="str">
        <f t="shared" si="1"/>
        <v/>
      </c>
      <c r="G19" s="8" t="str">
        <f t="shared" si="7"/>
        <v/>
      </c>
      <c r="H19" s="8" t="str">
        <f t="shared" si="3"/>
        <v/>
      </c>
      <c r="I19" s="8" t="str">
        <f t="shared" si="3"/>
        <v/>
      </c>
      <c r="J19" s="8" t="str">
        <f t="shared" si="3"/>
        <v/>
      </c>
      <c r="K19" s="8" t="str">
        <f t="shared" ref="K19:L19" si="23">IF($Q19&gt;0,L19-K$3,"")</f>
        <v/>
      </c>
      <c r="L19" s="8" t="str">
        <f t="shared" si="23"/>
        <v/>
      </c>
      <c r="M19" s="8" t="str">
        <f t="shared" si="4"/>
        <v/>
      </c>
      <c r="N19" s="38"/>
      <c r="O19" s="8" t="str">
        <f t="shared" si="5"/>
        <v/>
      </c>
      <c r="P19" s="41"/>
      <c r="Q19" s="38"/>
      <c r="R19" s="42"/>
      <c r="S19" s="42"/>
      <c r="T19" s="58" t="str">
        <f t="shared" si="10"/>
        <v/>
      </c>
      <c r="U19" s="33" t="str">
        <f t="shared" si="6"/>
        <v/>
      </c>
    </row>
    <row r="20" spans="1:21" x14ac:dyDescent="0.45">
      <c r="A20" s="11" t="s">
        <v>5</v>
      </c>
      <c r="B20" s="12" t="s">
        <v>63</v>
      </c>
      <c r="C20" s="15" t="str">
        <f t="shared" si="0"/>
        <v/>
      </c>
      <c r="D20" s="38"/>
      <c r="E20" s="8" t="str">
        <f t="shared" si="1"/>
        <v/>
      </c>
      <c r="F20" s="8" t="str">
        <f t="shared" si="1"/>
        <v/>
      </c>
      <c r="G20" s="8" t="str">
        <f t="shared" si="7"/>
        <v/>
      </c>
      <c r="H20" s="8" t="str">
        <f t="shared" si="3"/>
        <v/>
      </c>
      <c r="I20" s="8" t="str">
        <f t="shared" si="3"/>
        <v/>
      </c>
      <c r="J20" s="8" t="str">
        <f t="shared" si="3"/>
        <v/>
      </c>
      <c r="K20" s="8" t="str">
        <f t="shared" ref="K20:L20" si="24">IF($Q20&gt;0,L20-K$3,"")</f>
        <v/>
      </c>
      <c r="L20" s="8" t="str">
        <f t="shared" si="24"/>
        <v/>
      </c>
      <c r="M20" s="8" t="str">
        <f t="shared" si="4"/>
        <v/>
      </c>
      <c r="N20" s="38"/>
      <c r="O20" s="8" t="str">
        <f t="shared" si="5"/>
        <v/>
      </c>
      <c r="P20" s="41"/>
      <c r="Q20" s="38"/>
      <c r="R20" s="42"/>
      <c r="S20" s="42"/>
      <c r="T20" s="58" t="str">
        <f t="shared" si="10"/>
        <v/>
      </c>
      <c r="U20" s="33" t="str">
        <f t="shared" si="6"/>
        <v/>
      </c>
    </row>
    <row r="21" spans="1:21" x14ac:dyDescent="0.45">
      <c r="A21" s="11" t="s">
        <v>6</v>
      </c>
      <c r="B21" s="12" t="s">
        <v>66</v>
      </c>
      <c r="C21" s="15" t="str">
        <f t="shared" si="0"/>
        <v/>
      </c>
      <c r="D21" s="38"/>
      <c r="E21" s="8" t="str">
        <f t="shared" si="1"/>
        <v/>
      </c>
      <c r="F21" s="8" t="str">
        <f t="shared" si="1"/>
        <v/>
      </c>
      <c r="G21" s="8" t="str">
        <f t="shared" si="7"/>
        <v/>
      </c>
      <c r="H21" s="8" t="str">
        <f t="shared" si="3"/>
        <v/>
      </c>
      <c r="I21" s="8" t="str">
        <f t="shared" si="3"/>
        <v/>
      </c>
      <c r="J21" s="8" t="str">
        <f t="shared" si="3"/>
        <v/>
      </c>
      <c r="K21" s="8" t="str">
        <f t="shared" ref="K21:L21" si="25">IF($Q21&gt;0,L21-K$3,"")</f>
        <v/>
      </c>
      <c r="L21" s="8" t="str">
        <f t="shared" si="25"/>
        <v/>
      </c>
      <c r="M21" s="8" t="str">
        <f t="shared" si="4"/>
        <v/>
      </c>
      <c r="N21" s="38"/>
      <c r="O21" s="8" t="str">
        <f t="shared" si="5"/>
        <v/>
      </c>
      <c r="P21" s="41"/>
      <c r="Q21" s="38"/>
      <c r="R21" s="42"/>
      <c r="S21" s="42"/>
      <c r="T21" s="58" t="str">
        <f t="shared" si="10"/>
        <v/>
      </c>
      <c r="U21" s="33" t="str">
        <f t="shared" si="6"/>
        <v/>
      </c>
    </row>
    <row r="22" spans="1:21" x14ac:dyDescent="0.45">
      <c r="A22" s="11" t="s">
        <v>94</v>
      </c>
      <c r="B22" s="12" t="s">
        <v>95</v>
      </c>
      <c r="C22" s="15" t="str">
        <f t="shared" si="0"/>
        <v/>
      </c>
      <c r="D22" s="38"/>
      <c r="E22" s="8" t="str">
        <f t="shared" si="1"/>
        <v/>
      </c>
      <c r="F22" s="8" t="str">
        <f t="shared" si="1"/>
        <v/>
      </c>
      <c r="G22" s="8" t="str">
        <f t="shared" si="7"/>
        <v/>
      </c>
      <c r="H22" s="8" t="str">
        <f t="shared" si="3"/>
        <v/>
      </c>
      <c r="I22" s="8" t="str">
        <f t="shared" si="3"/>
        <v/>
      </c>
      <c r="J22" s="8" t="str">
        <f t="shared" si="3"/>
        <v/>
      </c>
      <c r="K22" s="8" t="str">
        <f t="shared" ref="K22:L22" si="26">IF($Q22&gt;0,L22-K$3,"")</f>
        <v/>
      </c>
      <c r="L22" s="8" t="str">
        <f t="shared" si="26"/>
        <v/>
      </c>
      <c r="M22" s="8" t="str">
        <f t="shared" si="4"/>
        <v/>
      </c>
      <c r="N22" s="38"/>
      <c r="O22" s="8" t="str">
        <f t="shared" si="5"/>
        <v/>
      </c>
      <c r="P22" s="41"/>
      <c r="Q22" s="38"/>
      <c r="R22" s="42"/>
      <c r="S22" s="42"/>
      <c r="T22" s="58" t="str">
        <f t="shared" si="10"/>
        <v/>
      </c>
      <c r="U22" s="33" t="str">
        <f t="shared" ref="U22:U68" si="27">IF(N22="x","",O22)</f>
        <v/>
      </c>
    </row>
    <row r="23" spans="1:21" x14ac:dyDescent="0.45">
      <c r="A23" s="11" t="s">
        <v>7</v>
      </c>
      <c r="B23" s="12" t="s">
        <v>67</v>
      </c>
      <c r="C23" s="15" t="str">
        <f t="shared" si="0"/>
        <v/>
      </c>
      <c r="D23" s="38"/>
      <c r="E23" s="8" t="str">
        <f t="shared" si="1"/>
        <v/>
      </c>
      <c r="F23" s="8" t="str">
        <f t="shared" si="1"/>
        <v/>
      </c>
      <c r="G23" s="8" t="str">
        <f t="shared" si="7"/>
        <v/>
      </c>
      <c r="H23" s="8" t="str">
        <f t="shared" si="3"/>
        <v/>
      </c>
      <c r="I23" s="8" t="str">
        <f t="shared" si="3"/>
        <v/>
      </c>
      <c r="J23" s="8" t="str">
        <f t="shared" si="3"/>
        <v/>
      </c>
      <c r="K23" s="8" t="str">
        <f t="shared" ref="K23:L23" si="28">IF($Q23&gt;0,L23-K$3,"")</f>
        <v/>
      </c>
      <c r="L23" s="8" t="str">
        <f t="shared" si="28"/>
        <v/>
      </c>
      <c r="M23" s="8" t="str">
        <f t="shared" si="4"/>
        <v/>
      </c>
      <c r="N23" s="38"/>
      <c r="O23" s="8" t="str">
        <f t="shared" si="5"/>
        <v/>
      </c>
      <c r="P23" s="41"/>
      <c r="Q23" s="38"/>
      <c r="R23" s="42"/>
      <c r="S23" s="42"/>
      <c r="T23" s="58" t="str">
        <f t="shared" si="10"/>
        <v/>
      </c>
      <c r="U23" s="33" t="str">
        <f t="shared" si="27"/>
        <v/>
      </c>
    </row>
    <row r="24" spans="1:21" x14ac:dyDescent="0.45">
      <c r="A24" s="11" t="s">
        <v>96</v>
      </c>
      <c r="B24" s="12" t="s">
        <v>69</v>
      </c>
      <c r="C24" s="15" t="str">
        <f t="shared" si="0"/>
        <v/>
      </c>
      <c r="D24" s="38"/>
      <c r="E24" s="8" t="str">
        <f t="shared" ref="E24:F43" si="29">IF($Q24&gt;0,WORKDAY(F24,-E$3,Feiertage),"")</f>
        <v/>
      </c>
      <c r="F24" s="8" t="str">
        <f t="shared" si="29"/>
        <v/>
      </c>
      <c r="G24" s="8" t="str">
        <f t="shared" si="7"/>
        <v/>
      </c>
      <c r="H24" s="8" t="str">
        <f t="shared" ref="H24:J43" si="30">IF($Q24&gt;0,WORKDAY(I24,-H$3,Feiertage),"")</f>
        <v/>
      </c>
      <c r="I24" s="8" t="str">
        <f t="shared" si="30"/>
        <v/>
      </c>
      <c r="J24" s="8" t="str">
        <f t="shared" si="30"/>
        <v/>
      </c>
      <c r="K24" s="8" t="str">
        <f t="shared" ref="K24:L24" si="31">IF($Q24&gt;0,L24-K$3,"")</f>
        <v/>
      </c>
      <c r="L24" s="8" t="str">
        <f t="shared" si="31"/>
        <v/>
      </c>
      <c r="M24" s="8" t="str">
        <f t="shared" si="4"/>
        <v/>
      </c>
      <c r="N24" s="38"/>
      <c r="O24" s="8" t="str">
        <f t="shared" si="5"/>
        <v/>
      </c>
      <c r="P24" s="41"/>
      <c r="Q24" s="38"/>
      <c r="R24" s="42"/>
      <c r="S24" s="42"/>
      <c r="T24" s="58" t="str">
        <f t="shared" si="10"/>
        <v/>
      </c>
      <c r="U24" s="33" t="str">
        <f t="shared" si="27"/>
        <v/>
      </c>
    </row>
    <row r="25" spans="1:21" x14ac:dyDescent="0.45">
      <c r="A25" s="11" t="s">
        <v>8</v>
      </c>
      <c r="B25" s="12" t="s">
        <v>64</v>
      </c>
      <c r="C25" s="15" t="str">
        <f t="shared" si="0"/>
        <v/>
      </c>
      <c r="D25" s="38"/>
      <c r="E25" s="8" t="str">
        <f t="shared" si="29"/>
        <v/>
      </c>
      <c r="F25" s="8" t="str">
        <f t="shared" si="29"/>
        <v/>
      </c>
      <c r="G25" s="8" t="str">
        <f t="shared" si="7"/>
        <v/>
      </c>
      <c r="H25" s="8" t="str">
        <f t="shared" si="30"/>
        <v/>
      </c>
      <c r="I25" s="8" t="str">
        <f t="shared" si="30"/>
        <v/>
      </c>
      <c r="J25" s="8" t="str">
        <f t="shared" si="30"/>
        <v/>
      </c>
      <c r="K25" s="8" t="str">
        <f t="shared" ref="K25:L25" si="32">IF($Q25&gt;0,L25-K$3,"")</f>
        <v/>
      </c>
      <c r="L25" s="8" t="str">
        <f t="shared" si="32"/>
        <v/>
      </c>
      <c r="M25" s="8" t="str">
        <f t="shared" si="4"/>
        <v/>
      </c>
      <c r="N25" s="38"/>
      <c r="O25" s="8" t="str">
        <f t="shared" si="5"/>
        <v/>
      </c>
      <c r="P25" s="41"/>
      <c r="Q25" s="38"/>
      <c r="R25" s="42"/>
      <c r="S25" s="42"/>
      <c r="T25" s="58" t="str">
        <f t="shared" si="10"/>
        <v/>
      </c>
      <c r="U25" s="33" t="str">
        <f t="shared" si="27"/>
        <v/>
      </c>
    </row>
    <row r="26" spans="1:21" x14ac:dyDescent="0.45">
      <c r="A26" s="11" t="s">
        <v>97</v>
      </c>
      <c r="B26" s="12" t="s">
        <v>98</v>
      </c>
      <c r="C26" s="15" t="str">
        <f t="shared" si="0"/>
        <v/>
      </c>
      <c r="D26" s="38"/>
      <c r="E26" s="8" t="str">
        <f t="shared" si="29"/>
        <v/>
      </c>
      <c r="F26" s="8" t="str">
        <f t="shared" si="29"/>
        <v/>
      </c>
      <c r="G26" s="8" t="str">
        <f t="shared" si="7"/>
        <v/>
      </c>
      <c r="H26" s="8" t="str">
        <f t="shared" si="30"/>
        <v/>
      </c>
      <c r="I26" s="8" t="str">
        <f t="shared" si="30"/>
        <v/>
      </c>
      <c r="J26" s="8" t="str">
        <f t="shared" si="30"/>
        <v/>
      </c>
      <c r="K26" s="8" t="str">
        <f t="shared" ref="K26:L26" si="33">IF($Q26&gt;0,L26-K$3,"")</f>
        <v/>
      </c>
      <c r="L26" s="8" t="str">
        <f t="shared" si="33"/>
        <v/>
      </c>
      <c r="M26" s="8" t="str">
        <f t="shared" si="4"/>
        <v/>
      </c>
      <c r="N26" s="38"/>
      <c r="O26" s="8" t="str">
        <f t="shared" si="5"/>
        <v/>
      </c>
      <c r="P26" s="41"/>
      <c r="Q26" s="38"/>
      <c r="R26" s="42"/>
      <c r="S26" s="42"/>
      <c r="T26" s="58" t="str">
        <f t="shared" si="10"/>
        <v/>
      </c>
      <c r="U26" s="33" t="str">
        <f t="shared" si="27"/>
        <v/>
      </c>
    </row>
    <row r="27" spans="1:21" x14ac:dyDescent="0.45">
      <c r="A27" s="11" t="s">
        <v>99</v>
      </c>
      <c r="B27" s="12" t="s">
        <v>100</v>
      </c>
      <c r="C27" s="15" t="str">
        <f t="shared" si="0"/>
        <v/>
      </c>
      <c r="D27" s="38"/>
      <c r="E27" s="8" t="str">
        <f t="shared" si="29"/>
        <v/>
      </c>
      <c r="F27" s="8" t="str">
        <f t="shared" si="29"/>
        <v/>
      </c>
      <c r="G27" s="8" t="str">
        <f t="shared" si="7"/>
        <v/>
      </c>
      <c r="H27" s="8" t="str">
        <f t="shared" si="30"/>
        <v/>
      </c>
      <c r="I27" s="8" t="str">
        <f t="shared" si="30"/>
        <v/>
      </c>
      <c r="J27" s="8" t="str">
        <f t="shared" si="30"/>
        <v/>
      </c>
      <c r="K27" s="8" t="str">
        <f t="shared" ref="K27:L27" si="34">IF($Q27&gt;0,L27-K$3,"")</f>
        <v/>
      </c>
      <c r="L27" s="8" t="str">
        <f t="shared" si="34"/>
        <v/>
      </c>
      <c r="M27" s="8" t="str">
        <f t="shared" si="4"/>
        <v/>
      </c>
      <c r="N27" s="38"/>
      <c r="O27" s="8" t="str">
        <f t="shared" si="5"/>
        <v/>
      </c>
      <c r="P27" s="41"/>
      <c r="Q27" s="38"/>
      <c r="R27" s="42"/>
      <c r="S27" s="42"/>
      <c r="T27" s="58" t="str">
        <f t="shared" si="10"/>
        <v/>
      </c>
      <c r="U27" s="33" t="str">
        <f t="shared" si="27"/>
        <v/>
      </c>
    </row>
    <row r="28" spans="1:21" x14ac:dyDescent="0.45">
      <c r="A28" s="11" t="s">
        <v>101</v>
      </c>
      <c r="B28" s="12" t="s">
        <v>102</v>
      </c>
      <c r="C28" s="15" t="str">
        <f t="shared" si="0"/>
        <v/>
      </c>
      <c r="D28" s="38"/>
      <c r="E28" s="8" t="str">
        <f t="shared" si="29"/>
        <v/>
      </c>
      <c r="F28" s="8" t="str">
        <f t="shared" si="29"/>
        <v/>
      </c>
      <c r="G28" s="8" t="str">
        <f t="shared" si="7"/>
        <v/>
      </c>
      <c r="H28" s="8" t="str">
        <f t="shared" si="30"/>
        <v/>
      </c>
      <c r="I28" s="8" t="str">
        <f t="shared" si="30"/>
        <v/>
      </c>
      <c r="J28" s="8" t="str">
        <f t="shared" si="30"/>
        <v/>
      </c>
      <c r="K28" s="8" t="str">
        <f t="shared" ref="K28:L28" si="35">IF($Q28&gt;0,L28-K$3,"")</f>
        <v/>
      </c>
      <c r="L28" s="8" t="str">
        <f t="shared" si="35"/>
        <v/>
      </c>
      <c r="M28" s="8" t="str">
        <f t="shared" si="4"/>
        <v/>
      </c>
      <c r="N28" s="38"/>
      <c r="O28" s="8" t="str">
        <f t="shared" si="5"/>
        <v/>
      </c>
      <c r="P28" s="41"/>
      <c r="Q28" s="38"/>
      <c r="R28" s="42"/>
      <c r="S28" s="42"/>
      <c r="T28" s="58" t="str">
        <f t="shared" si="10"/>
        <v/>
      </c>
      <c r="U28" s="33" t="str">
        <f t="shared" si="27"/>
        <v/>
      </c>
    </row>
    <row r="29" spans="1:21" x14ac:dyDescent="0.45">
      <c r="A29" s="11" t="s">
        <v>103</v>
      </c>
      <c r="B29" s="12" t="s">
        <v>104</v>
      </c>
      <c r="C29" s="15" t="str">
        <f t="shared" si="0"/>
        <v/>
      </c>
      <c r="D29" s="38"/>
      <c r="E29" s="8" t="str">
        <f t="shared" si="29"/>
        <v/>
      </c>
      <c r="F29" s="8" t="str">
        <f t="shared" si="29"/>
        <v/>
      </c>
      <c r="G29" s="8" t="str">
        <f t="shared" si="7"/>
        <v/>
      </c>
      <c r="H29" s="8" t="str">
        <f t="shared" si="30"/>
        <v/>
      </c>
      <c r="I29" s="8" t="str">
        <f t="shared" si="30"/>
        <v/>
      </c>
      <c r="J29" s="8" t="str">
        <f t="shared" si="30"/>
        <v/>
      </c>
      <c r="K29" s="8" t="str">
        <f t="shared" ref="K29:L29" si="36">IF($Q29&gt;0,L29-K$3,"")</f>
        <v/>
      </c>
      <c r="L29" s="8" t="str">
        <f t="shared" si="36"/>
        <v/>
      </c>
      <c r="M29" s="8" t="str">
        <f t="shared" si="4"/>
        <v/>
      </c>
      <c r="N29" s="38"/>
      <c r="O29" s="8" t="str">
        <f t="shared" si="5"/>
        <v/>
      </c>
      <c r="P29" s="41"/>
      <c r="Q29" s="38"/>
      <c r="R29" s="42"/>
      <c r="S29" s="42"/>
      <c r="T29" s="58" t="str">
        <f t="shared" si="10"/>
        <v/>
      </c>
      <c r="U29" s="33" t="str">
        <f t="shared" si="27"/>
        <v/>
      </c>
    </row>
    <row r="30" spans="1:21" x14ac:dyDescent="0.45">
      <c r="A30" s="11" t="s">
        <v>9</v>
      </c>
      <c r="B30" s="12" t="s">
        <v>105</v>
      </c>
      <c r="C30" s="15" t="str">
        <f t="shared" si="0"/>
        <v/>
      </c>
      <c r="D30" s="38"/>
      <c r="E30" s="8" t="str">
        <f t="shared" si="29"/>
        <v/>
      </c>
      <c r="F30" s="8" t="str">
        <f t="shared" si="29"/>
        <v/>
      </c>
      <c r="G30" s="8" t="str">
        <f t="shared" si="7"/>
        <v/>
      </c>
      <c r="H30" s="8" t="str">
        <f t="shared" si="30"/>
        <v/>
      </c>
      <c r="I30" s="8" t="str">
        <f t="shared" si="30"/>
        <v/>
      </c>
      <c r="J30" s="8" t="str">
        <f t="shared" si="30"/>
        <v/>
      </c>
      <c r="K30" s="8" t="str">
        <f t="shared" ref="K30:L30" si="37">IF($Q30&gt;0,L30-K$3,"")</f>
        <v/>
      </c>
      <c r="L30" s="8" t="str">
        <f t="shared" si="37"/>
        <v/>
      </c>
      <c r="M30" s="8" t="str">
        <f t="shared" si="4"/>
        <v/>
      </c>
      <c r="N30" s="38"/>
      <c r="O30" s="8" t="str">
        <f t="shared" si="5"/>
        <v/>
      </c>
      <c r="P30" s="41"/>
      <c r="Q30" s="38"/>
      <c r="R30" s="42"/>
      <c r="S30" s="42"/>
      <c r="T30" s="58" t="str">
        <f t="shared" si="10"/>
        <v/>
      </c>
      <c r="U30" s="33" t="str">
        <f t="shared" si="27"/>
        <v/>
      </c>
    </row>
    <row r="31" spans="1:21" x14ac:dyDescent="0.45">
      <c r="A31" s="11" t="s">
        <v>106</v>
      </c>
      <c r="B31" s="12" t="s">
        <v>107</v>
      </c>
      <c r="C31" s="15" t="str">
        <f t="shared" si="0"/>
        <v/>
      </c>
      <c r="D31" s="38"/>
      <c r="E31" s="8" t="str">
        <f t="shared" si="29"/>
        <v/>
      </c>
      <c r="F31" s="8" t="str">
        <f t="shared" si="29"/>
        <v/>
      </c>
      <c r="G31" s="8" t="str">
        <f t="shared" si="7"/>
        <v/>
      </c>
      <c r="H31" s="8" t="str">
        <f t="shared" si="30"/>
        <v/>
      </c>
      <c r="I31" s="8" t="str">
        <f t="shared" si="30"/>
        <v/>
      </c>
      <c r="J31" s="8" t="str">
        <f t="shared" si="30"/>
        <v/>
      </c>
      <c r="K31" s="8" t="str">
        <f t="shared" ref="K31:L31" si="38">IF($Q31&gt;0,L31-K$3,"")</f>
        <v/>
      </c>
      <c r="L31" s="8" t="str">
        <f t="shared" si="38"/>
        <v/>
      </c>
      <c r="M31" s="8" t="str">
        <f t="shared" si="4"/>
        <v/>
      </c>
      <c r="N31" s="38"/>
      <c r="O31" s="8" t="str">
        <f t="shared" si="5"/>
        <v/>
      </c>
      <c r="P31" s="41"/>
      <c r="Q31" s="38"/>
      <c r="R31" s="42"/>
      <c r="S31" s="42"/>
      <c r="T31" s="58" t="str">
        <f t="shared" si="10"/>
        <v/>
      </c>
      <c r="U31" s="33" t="str">
        <f t="shared" si="27"/>
        <v/>
      </c>
    </row>
    <row r="32" spans="1:21" x14ac:dyDescent="0.45">
      <c r="A32" s="11" t="s">
        <v>10</v>
      </c>
      <c r="B32" s="12" t="s">
        <v>39</v>
      </c>
      <c r="C32" s="15" t="str">
        <f t="shared" si="0"/>
        <v/>
      </c>
      <c r="D32" s="38"/>
      <c r="E32" s="8" t="str">
        <f t="shared" si="29"/>
        <v/>
      </c>
      <c r="F32" s="8" t="str">
        <f t="shared" si="29"/>
        <v/>
      </c>
      <c r="G32" s="8" t="str">
        <f t="shared" si="7"/>
        <v/>
      </c>
      <c r="H32" s="8" t="str">
        <f t="shared" si="30"/>
        <v/>
      </c>
      <c r="I32" s="8" t="str">
        <f t="shared" si="30"/>
        <v/>
      </c>
      <c r="J32" s="8" t="str">
        <f t="shared" si="30"/>
        <v/>
      </c>
      <c r="K32" s="8" t="str">
        <f t="shared" ref="K32:L32" si="39">IF($Q32&gt;0,L32-K$3,"")</f>
        <v/>
      </c>
      <c r="L32" s="8" t="str">
        <f t="shared" si="39"/>
        <v/>
      </c>
      <c r="M32" s="8" t="str">
        <f t="shared" si="4"/>
        <v/>
      </c>
      <c r="N32" s="38"/>
      <c r="O32" s="8" t="str">
        <f t="shared" si="5"/>
        <v/>
      </c>
      <c r="P32" s="41"/>
      <c r="Q32" s="38"/>
      <c r="R32" s="42"/>
      <c r="S32" s="42"/>
      <c r="T32" s="58" t="str">
        <f t="shared" si="10"/>
        <v/>
      </c>
      <c r="U32" s="33" t="str">
        <f t="shared" si="27"/>
        <v/>
      </c>
    </row>
    <row r="33" spans="1:21" x14ac:dyDescent="0.45">
      <c r="A33" s="11" t="s">
        <v>11</v>
      </c>
      <c r="B33" s="12" t="s">
        <v>68</v>
      </c>
      <c r="C33" s="15" t="str">
        <f t="shared" si="0"/>
        <v/>
      </c>
      <c r="D33" s="38"/>
      <c r="E33" s="8" t="str">
        <f t="shared" si="29"/>
        <v/>
      </c>
      <c r="F33" s="8" t="str">
        <f t="shared" si="29"/>
        <v/>
      </c>
      <c r="G33" s="8" t="str">
        <f t="shared" si="7"/>
        <v/>
      </c>
      <c r="H33" s="8" t="str">
        <f t="shared" si="30"/>
        <v/>
      </c>
      <c r="I33" s="8" t="str">
        <f t="shared" si="30"/>
        <v/>
      </c>
      <c r="J33" s="8" t="str">
        <f t="shared" si="30"/>
        <v/>
      </c>
      <c r="K33" s="8" t="str">
        <f t="shared" ref="K33:L33" si="40">IF($Q33&gt;0,L33-K$3,"")</f>
        <v/>
      </c>
      <c r="L33" s="8" t="str">
        <f t="shared" si="40"/>
        <v/>
      </c>
      <c r="M33" s="8" t="str">
        <f t="shared" si="4"/>
        <v/>
      </c>
      <c r="N33" s="38"/>
      <c r="O33" s="8" t="str">
        <f t="shared" si="5"/>
        <v/>
      </c>
      <c r="P33" s="41"/>
      <c r="Q33" s="38"/>
      <c r="R33" s="42"/>
      <c r="S33" s="42"/>
      <c r="T33" s="58" t="str">
        <f t="shared" si="10"/>
        <v/>
      </c>
      <c r="U33" s="33" t="str">
        <f t="shared" si="27"/>
        <v/>
      </c>
    </row>
    <row r="34" spans="1:21" x14ac:dyDescent="0.45">
      <c r="A34" s="11" t="s">
        <v>12</v>
      </c>
      <c r="B34" s="12" t="s">
        <v>108</v>
      </c>
      <c r="C34" s="15" t="str">
        <f t="shared" si="0"/>
        <v/>
      </c>
      <c r="D34" s="38"/>
      <c r="E34" s="8" t="str">
        <f t="shared" si="29"/>
        <v/>
      </c>
      <c r="F34" s="8" t="str">
        <f t="shared" si="29"/>
        <v/>
      </c>
      <c r="G34" s="8" t="str">
        <f t="shared" si="7"/>
        <v/>
      </c>
      <c r="H34" s="8" t="str">
        <f t="shared" si="30"/>
        <v/>
      </c>
      <c r="I34" s="8" t="str">
        <f t="shared" si="30"/>
        <v/>
      </c>
      <c r="J34" s="8" t="str">
        <f t="shared" si="30"/>
        <v/>
      </c>
      <c r="K34" s="8" t="str">
        <f t="shared" ref="K34:L34" si="41">IF($Q34&gt;0,L34-K$3,"")</f>
        <v/>
      </c>
      <c r="L34" s="8" t="str">
        <f t="shared" si="41"/>
        <v/>
      </c>
      <c r="M34" s="8" t="str">
        <f t="shared" si="4"/>
        <v/>
      </c>
      <c r="N34" s="38"/>
      <c r="O34" s="8" t="str">
        <f t="shared" si="5"/>
        <v/>
      </c>
      <c r="P34" s="41"/>
      <c r="Q34" s="38"/>
      <c r="R34" s="42"/>
      <c r="S34" s="42"/>
      <c r="T34" s="58" t="str">
        <f t="shared" si="10"/>
        <v/>
      </c>
      <c r="U34" s="33" t="str">
        <f t="shared" si="27"/>
        <v/>
      </c>
    </row>
    <row r="35" spans="1:21" x14ac:dyDescent="0.45">
      <c r="A35" s="11" t="s">
        <v>13</v>
      </c>
      <c r="B35" s="12" t="s">
        <v>40</v>
      </c>
      <c r="C35" s="15" t="str">
        <f t="shared" si="0"/>
        <v/>
      </c>
      <c r="D35" s="38"/>
      <c r="E35" s="8" t="str">
        <f t="shared" si="29"/>
        <v/>
      </c>
      <c r="F35" s="8" t="str">
        <f t="shared" si="29"/>
        <v/>
      </c>
      <c r="G35" s="8" t="str">
        <f t="shared" si="7"/>
        <v/>
      </c>
      <c r="H35" s="8" t="str">
        <f t="shared" si="30"/>
        <v/>
      </c>
      <c r="I35" s="8" t="str">
        <f t="shared" si="30"/>
        <v/>
      </c>
      <c r="J35" s="8" t="str">
        <f t="shared" si="30"/>
        <v/>
      </c>
      <c r="K35" s="8" t="str">
        <f t="shared" ref="K35:L35" si="42">IF($Q35&gt;0,L35-K$3,"")</f>
        <v/>
      </c>
      <c r="L35" s="8" t="str">
        <f t="shared" si="42"/>
        <v/>
      </c>
      <c r="M35" s="8" t="str">
        <f t="shared" si="4"/>
        <v/>
      </c>
      <c r="N35" s="38"/>
      <c r="O35" s="8" t="str">
        <f t="shared" si="5"/>
        <v/>
      </c>
      <c r="P35" s="41"/>
      <c r="Q35" s="38"/>
      <c r="R35" s="42"/>
      <c r="S35" s="42"/>
      <c r="T35" s="58" t="str">
        <f t="shared" si="10"/>
        <v/>
      </c>
      <c r="U35" s="33" t="str">
        <f t="shared" si="27"/>
        <v/>
      </c>
    </row>
    <row r="36" spans="1:21" x14ac:dyDescent="0.45">
      <c r="A36" s="11" t="s">
        <v>14</v>
      </c>
      <c r="B36" s="12" t="s">
        <v>41</v>
      </c>
      <c r="C36" s="15" t="str">
        <f t="shared" ref="C36:C67" si="43">IF(Q36&gt;0,E36-AusschrErstellenBis,"")</f>
        <v/>
      </c>
      <c r="D36" s="38"/>
      <c r="E36" s="8" t="str">
        <f t="shared" si="29"/>
        <v/>
      </c>
      <c r="F36" s="8" t="str">
        <f t="shared" si="29"/>
        <v/>
      </c>
      <c r="G36" s="8" t="str">
        <f t="shared" si="7"/>
        <v/>
      </c>
      <c r="H36" s="8" t="str">
        <f t="shared" si="30"/>
        <v/>
      </c>
      <c r="I36" s="8" t="str">
        <f t="shared" si="30"/>
        <v/>
      </c>
      <c r="J36" s="8" t="str">
        <f t="shared" si="30"/>
        <v/>
      </c>
      <c r="K36" s="8" t="str">
        <f t="shared" ref="K36:L36" si="44">IF($Q36&gt;0,L36-K$3,"")</f>
        <v/>
      </c>
      <c r="L36" s="8" t="str">
        <f t="shared" si="44"/>
        <v/>
      </c>
      <c r="M36" s="8" t="str">
        <f t="shared" ref="M36:M67" si="45">IF($Q36&gt;0,WORKDAY(O36,-M$3,Feiertage),"")</f>
        <v/>
      </c>
      <c r="N36" s="38"/>
      <c r="O36" s="8" t="str">
        <f t="shared" ref="O36:O67" si="46">IF(Q36&gt;0,Q36-P36-Auftragschreiben,"")</f>
        <v/>
      </c>
      <c r="P36" s="41"/>
      <c r="Q36" s="38"/>
      <c r="R36" s="42"/>
      <c r="S36" s="42"/>
      <c r="T36" s="58" t="str">
        <f t="shared" si="10"/>
        <v/>
      </c>
      <c r="U36" s="33" t="str">
        <f t="shared" si="27"/>
        <v/>
      </c>
    </row>
    <row r="37" spans="1:21" x14ac:dyDescent="0.45">
      <c r="A37" s="11" t="s">
        <v>15</v>
      </c>
      <c r="B37" s="12" t="s">
        <v>42</v>
      </c>
      <c r="C37" s="15" t="str">
        <f t="shared" si="43"/>
        <v/>
      </c>
      <c r="D37" s="38"/>
      <c r="E37" s="8" t="str">
        <f t="shared" si="29"/>
        <v/>
      </c>
      <c r="F37" s="8" t="str">
        <f t="shared" si="29"/>
        <v/>
      </c>
      <c r="G37" s="8" t="str">
        <f t="shared" si="7"/>
        <v/>
      </c>
      <c r="H37" s="8" t="str">
        <f t="shared" si="30"/>
        <v/>
      </c>
      <c r="I37" s="8" t="str">
        <f t="shared" si="30"/>
        <v/>
      </c>
      <c r="J37" s="8" t="str">
        <f t="shared" si="30"/>
        <v/>
      </c>
      <c r="K37" s="8" t="str">
        <f t="shared" ref="K37:L37" si="47">IF($Q37&gt;0,L37-K$3,"")</f>
        <v/>
      </c>
      <c r="L37" s="8" t="str">
        <f t="shared" si="47"/>
        <v/>
      </c>
      <c r="M37" s="8" t="str">
        <f t="shared" si="45"/>
        <v/>
      </c>
      <c r="N37" s="38"/>
      <c r="O37" s="8" t="str">
        <f t="shared" si="46"/>
        <v/>
      </c>
      <c r="P37" s="41"/>
      <c r="Q37" s="38"/>
      <c r="R37" s="42"/>
      <c r="S37" s="42"/>
      <c r="T37" s="58" t="str">
        <f t="shared" si="10"/>
        <v/>
      </c>
      <c r="U37" s="33" t="str">
        <f t="shared" si="27"/>
        <v/>
      </c>
    </row>
    <row r="38" spans="1:21" x14ac:dyDescent="0.45">
      <c r="A38" s="11" t="s">
        <v>16</v>
      </c>
      <c r="B38" s="12" t="s">
        <v>109</v>
      </c>
      <c r="C38" s="15" t="str">
        <f t="shared" si="43"/>
        <v/>
      </c>
      <c r="D38" s="38"/>
      <c r="E38" s="8" t="str">
        <f t="shared" si="29"/>
        <v/>
      </c>
      <c r="F38" s="8" t="str">
        <f t="shared" si="29"/>
        <v/>
      </c>
      <c r="G38" s="8" t="str">
        <f t="shared" si="7"/>
        <v/>
      </c>
      <c r="H38" s="8" t="str">
        <f t="shared" si="30"/>
        <v/>
      </c>
      <c r="I38" s="8" t="str">
        <f t="shared" si="30"/>
        <v/>
      </c>
      <c r="J38" s="8" t="str">
        <f t="shared" si="30"/>
        <v/>
      </c>
      <c r="K38" s="8" t="str">
        <f t="shared" ref="K38:L38" si="48">IF($Q38&gt;0,L38-K$3,"")</f>
        <v/>
      </c>
      <c r="L38" s="8" t="str">
        <f t="shared" si="48"/>
        <v/>
      </c>
      <c r="M38" s="8" t="str">
        <f t="shared" si="45"/>
        <v/>
      </c>
      <c r="N38" s="38"/>
      <c r="O38" s="8" t="str">
        <f t="shared" si="46"/>
        <v/>
      </c>
      <c r="P38" s="41"/>
      <c r="Q38" s="38"/>
      <c r="R38" s="42"/>
      <c r="S38" s="42"/>
      <c r="T38" s="58" t="str">
        <f t="shared" si="10"/>
        <v/>
      </c>
      <c r="U38" s="33" t="str">
        <f t="shared" si="27"/>
        <v/>
      </c>
    </row>
    <row r="39" spans="1:21" x14ac:dyDescent="0.45">
      <c r="A39" s="11" t="s">
        <v>17</v>
      </c>
      <c r="B39" s="12" t="s">
        <v>110</v>
      </c>
      <c r="C39" s="15" t="str">
        <f t="shared" si="43"/>
        <v/>
      </c>
      <c r="D39" s="38"/>
      <c r="E39" s="8" t="str">
        <f t="shared" si="29"/>
        <v/>
      </c>
      <c r="F39" s="8" t="str">
        <f t="shared" si="29"/>
        <v/>
      </c>
      <c r="G39" s="8" t="str">
        <f t="shared" si="7"/>
        <v/>
      </c>
      <c r="H39" s="8" t="str">
        <f t="shared" si="30"/>
        <v/>
      </c>
      <c r="I39" s="8" t="str">
        <f t="shared" si="30"/>
        <v/>
      </c>
      <c r="J39" s="8" t="str">
        <f t="shared" si="30"/>
        <v/>
      </c>
      <c r="K39" s="8" t="str">
        <f t="shared" ref="K39:L39" si="49">IF($Q39&gt;0,L39-K$3,"")</f>
        <v/>
      </c>
      <c r="L39" s="8" t="str">
        <f t="shared" si="49"/>
        <v/>
      </c>
      <c r="M39" s="8" t="str">
        <f t="shared" si="45"/>
        <v/>
      </c>
      <c r="N39" s="38"/>
      <c r="O39" s="8" t="str">
        <f t="shared" si="46"/>
        <v/>
      </c>
      <c r="P39" s="41"/>
      <c r="Q39" s="38"/>
      <c r="R39" s="42"/>
      <c r="S39" s="42"/>
      <c r="T39" s="58" t="str">
        <f t="shared" si="10"/>
        <v/>
      </c>
      <c r="U39" s="33" t="str">
        <f t="shared" si="27"/>
        <v/>
      </c>
    </row>
    <row r="40" spans="1:21" x14ac:dyDescent="0.45">
      <c r="A40" s="11" t="s">
        <v>111</v>
      </c>
      <c r="B40" s="12" t="s">
        <v>112</v>
      </c>
      <c r="C40" s="15" t="str">
        <f t="shared" si="43"/>
        <v/>
      </c>
      <c r="D40" s="38"/>
      <c r="E40" s="8" t="str">
        <f t="shared" si="29"/>
        <v/>
      </c>
      <c r="F40" s="8" t="str">
        <f t="shared" si="29"/>
        <v/>
      </c>
      <c r="G40" s="8" t="str">
        <f t="shared" si="7"/>
        <v/>
      </c>
      <c r="H40" s="8" t="str">
        <f t="shared" si="30"/>
        <v/>
      </c>
      <c r="I40" s="8" t="str">
        <f t="shared" si="30"/>
        <v/>
      </c>
      <c r="J40" s="8" t="str">
        <f t="shared" si="30"/>
        <v/>
      </c>
      <c r="K40" s="8" t="str">
        <f t="shared" ref="K40:L40" si="50">IF($Q40&gt;0,L40-K$3,"")</f>
        <v/>
      </c>
      <c r="L40" s="8" t="str">
        <f t="shared" si="50"/>
        <v/>
      </c>
      <c r="M40" s="8" t="str">
        <f t="shared" si="45"/>
        <v/>
      </c>
      <c r="N40" s="38"/>
      <c r="O40" s="8" t="str">
        <f t="shared" si="46"/>
        <v/>
      </c>
      <c r="P40" s="41"/>
      <c r="Q40" s="38"/>
      <c r="R40" s="42"/>
      <c r="S40" s="42"/>
      <c r="T40" s="58" t="str">
        <f t="shared" si="10"/>
        <v/>
      </c>
      <c r="U40" s="33" t="str">
        <f t="shared" si="27"/>
        <v/>
      </c>
    </row>
    <row r="41" spans="1:21" x14ac:dyDescent="0.45">
      <c r="A41" s="11" t="s">
        <v>18</v>
      </c>
      <c r="B41" s="12" t="s">
        <v>43</v>
      </c>
      <c r="C41" s="15" t="str">
        <f t="shared" si="43"/>
        <v/>
      </c>
      <c r="D41" s="38"/>
      <c r="E41" s="8" t="str">
        <f t="shared" si="29"/>
        <v/>
      </c>
      <c r="F41" s="8" t="str">
        <f t="shared" si="29"/>
        <v/>
      </c>
      <c r="G41" s="8" t="str">
        <f t="shared" si="7"/>
        <v/>
      </c>
      <c r="H41" s="8" t="str">
        <f t="shared" si="30"/>
        <v/>
      </c>
      <c r="I41" s="8" t="str">
        <f t="shared" si="30"/>
        <v/>
      </c>
      <c r="J41" s="8" t="str">
        <f t="shared" si="30"/>
        <v/>
      </c>
      <c r="K41" s="8" t="str">
        <f t="shared" ref="K41:L41" si="51">IF($Q41&gt;0,L41-K$3,"")</f>
        <v/>
      </c>
      <c r="L41" s="8" t="str">
        <f t="shared" si="51"/>
        <v/>
      </c>
      <c r="M41" s="8" t="str">
        <f t="shared" si="45"/>
        <v/>
      </c>
      <c r="N41" s="38"/>
      <c r="O41" s="8" t="str">
        <f t="shared" si="46"/>
        <v/>
      </c>
      <c r="P41" s="41">
        <v>28</v>
      </c>
      <c r="Q41" s="38"/>
      <c r="R41" s="42"/>
      <c r="S41" s="42"/>
      <c r="T41" s="58" t="str">
        <f t="shared" si="10"/>
        <v/>
      </c>
      <c r="U41" s="33" t="str">
        <f t="shared" si="27"/>
        <v/>
      </c>
    </row>
    <row r="42" spans="1:21" x14ac:dyDescent="0.45">
      <c r="A42" s="11" t="s">
        <v>149</v>
      </c>
      <c r="B42" s="12" t="s">
        <v>62</v>
      </c>
      <c r="C42" s="15" t="str">
        <f t="shared" si="43"/>
        <v/>
      </c>
      <c r="D42" s="38"/>
      <c r="E42" s="8" t="str">
        <f t="shared" si="29"/>
        <v/>
      </c>
      <c r="F42" s="8" t="str">
        <f t="shared" si="29"/>
        <v/>
      </c>
      <c r="G42" s="8" t="str">
        <f t="shared" si="7"/>
        <v/>
      </c>
      <c r="H42" s="8" t="str">
        <f t="shared" si="30"/>
        <v/>
      </c>
      <c r="I42" s="8" t="str">
        <f t="shared" si="30"/>
        <v/>
      </c>
      <c r="J42" s="8" t="str">
        <f t="shared" si="30"/>
        <v/>
      </c>
      <c r="K42" s="8" t="str">
        <f t="shared" ref="K42:L42" si="52">IF($Q42&gt;0,L42-K$3,"")</f>
        <v/>
      </c>
      <c r="L42" s="8" t="str">
        <f t="shared" si="52"/>
        <v/>
      </c>
      <c r="M42" s="8" t="str">
        <f t="shared" si="45"/>
        <v/>
      </c>
      <c r="N42" s="38"/>
      <c r="O42" s="8" t="str">
        <f t="shared" si="46"/>
        <v/>
      </c>
      <c r="P42" s="41"/>
      <c r="Q42" s="38"/>
      <c r="R42" s="42"/>
      <c r="S42" s="42"/>
      <c r="T42" s="58" t="str">
        <f t="shared" si="10"/>
        <v/>
      </c>
      <c r="U42" s="33" t="str">
        <f t="shared" si="27"/>
        <v/>
      </c>
    </row>
    <row r="43" spans="1:21" x14ac:dyDescent="0.45">
      <c r="A43" s="11" t="s">
        <v>19</v>
      </c>
      <c r="B43" s="12" t="s">
        <v>113</v>
      </c>
      <c r="C43" s="15" t="str">
        <f t="shared" si="43"/>
        <v/>
      </c>
      <c r="D43" s="38"/>
      <c r="E43" s="8" t="str">
        <f t="shared" si="29"/>
        <v/>
      </c>
      <c r="F43" s="8" t="str">
        <f t="shared" si="29"/>
        <v/>
      </c>
      <c r="G43" s="8" t="str">
        <f t="shared" si="7"/>
        <v/>
      </c>
      <c r="H43" s="8" t="str">
        <f t="shared" si="30"/>
        <v/>
      </c>
      <c r="I43" s="8" t="str">
        <f t="shared" si="30"/>
        <v/>
      </c>
      <c r="J43" s="8" t="str">
        <f t="shared" si="30"/>
        <v/>
      </c>
      <c r="K43" s="8" t="str">
        <f t="shared" ref="K43:L43" si="53">IF($Q43&gt;0,L43-K$3,"")</f>
        <v/>
      </c>
      <c r="L43" s="8" t="str">
        <f t="shared" si="53"/>
        <v/>
      </c>
      <c r="M43" s="8" t="str">
        <f t="shared" si="45"/>
        <v/>
      </c>
      <c r="N43" s="38"/>
      <c r="O43" s="8" t="str">
        <f t="shared" si="46"/>
        <v/>
      </c>
      <c r="P43" s="41">
        <v>56</v>
      </c>
      <c r="Q43" s="38"/>
      <c r="R43" s="42"/>
      <c r="S43" s="42"/>
      <c r="T43" s="58" t="str">
        <f t="shared" si="10"/>
        <v/>
      </c>
      <c r="U43" s="33" t="str">
        <f t="shared" si="27"/>
        <v/>
      </c>
    </row>
    <row r="44" spans="1:21" x14ac:dyDescent="0.45">
      <c r="A44" s="11" t="s">
        <v>73</v>
      </c>
      <c r="B44" s="12" t="s">
        <v>72</v>
      </c>
      <c r="C44" s="15" t="str">
        <f t="shared" si="43"/>
        <v/>
      </c>
      <c r="D44" s="38"/>
      <c r="E44" s="8" t="str">
        <f t="shared" ref="E44:F63" si="54">IF($Q44&gt;0,WORKDAY(F44,-E$3,Feiertage),"")</f>
        <v/>
      </c>
      <c r="F44" s="8" t="str">
        <f t="shared" si="54"/>
        <v/>
      </c>
      <c r="G44" s="8" t="str">
        <f t="shared" si="7"/>
        <v/>
      </c>
      <c r="H44" s="8" t="str">
        <f t="shared" ref="H44:J63" si="55">IF($Q44&gt;0,WORKDAY(I44,-H$3,Feiertage),"")</f>
        <v/>
      </c>
      <c r="I44" s="8" t="str">
        <f t="shared" si="55"/>
        <v/>
      </c>
      <c r="J44" s="8" t="str">
        <f t="shared" si="55"/>
        <v/>
      </c>
      <c r="K44" s="8" t="str">
        <f t="shared" ref="K44:L44" si="56">IF($Q44&gt;0,L44-K$3,"")</f>
        <v/>
      </c>
      <c r="L44" s="8" t="str">
        <f t="shared" si="56"/>
        <v/>
      </c>
      <c r="M44" s="8" t="str">
        <f t="shared" si="45"/>
        <v/>
      </c>
      <c r="N44" s="38"/>
      <c r="O44" s="8" t="str">
        <f t="shared" si="46"/>
        <v/>
      </c>
      <c r="P44" s="41"/>
      <c r="Q44" s="38"/>
      <c r="R44" s="42"/>
      <c r="S44" s="42"/>
      <c r="T44" s="58" t="str">
        <f t="shared" si="10"/>
        <v/>
      </c>
      <c r="U44" s="33" t="str">
        <f t="shared" si="27"/>
        <v/>
      </c>
    </row>
    <row r="45" spans="1:21" x14ac:dyDescent="0.45">
      <c r="A45" s="11" t="s">
        <v>20</v>
      </c>
      <c r="B45" s="12" t="s">
        <v>114</v>
      </c>
      <c r="C45" s="15" t="str">
        <f t="shared" si="43"/>
        <v/>
      </c>
      <c r="D45" s="38"/>
      <c r="E45" s="8" t="str">
        <f t="shared" si="54"/>
        <v/>
      </c>
      <c r="F45" s="8" t="str">
        <f t="shared" si="54"/>
        <v/>
      </c>
      <c r="G45" s="8" t="str">
        <f t="shared" si="7"/>
        <v/>
      </c>
      <c r="H45" s="8" t="str">
        <f t="shared" si="55"/>
        <v/>
      </c>
      <c r="I45" s="8" t="str">
        <f t="shared" si="55"/>
        <v/>
      </c>
      <c r="J45" s="8" t="str">
        <f t="shared" si="55"/>
        <v/>
      </c>
      <c r="K45" s="8" t="str">
        <f t="shared" ref="K45:L45" si="57">IF($Q45&gt;0,L45-K$3,"")</f>
        <v/>
      </c>
      <c r="L45" s="8" t="str">
        <f t="shared" si="57"/>
        <v/>
      </c>
      <c r="M45" s="8" t="str">
        <f t="shared" si="45"/>
        <v/>
      </c>
      <c r="N45" s="38"/>
      <c r="O45" s="8" t="str">
        <f t="shared" si="46"/>
        <v/>
      </c>
      <c r="P45" s="41"/>
      <c r="Q45" s="38"/>
      <c r="R45" s="42"/>
      <c r="S45" s="42"/>
      <c r="T45" s="58" t="str">
        <f t="shared" si="10"/>
        <v/>
      </c>
      <c r="U45" s="33" t="str">
        <f t="shared" si="27"/>
        <v/>
      </c>
    </row>
    <row r="46" spans="1:21" x14ac:dyDescent="0.45">
      <c r="A46" s="11" t="s">
        <v>21</v>
      </c>
      <c r="B46" s="12" t="s">
        <v>44</v>
      </c>
      <c r="C46" s="15" t="str">
        <f t="shared" si="43"/>
        <v/>
      </c>
      <c r="D46" s="38"/>
      <c r="E46" s="8" t="str">
        <f t="shared" si="54"/>
        <v/>
      </c>
      <c r="F46" s="8" t="str">
        <f t="shared" si="54"/>
        <v/>
      </c>
      <c r="G46" s="8" t="str">
        <f t="shared" si="7"/>
        <v/>
      </c>
      <c r="H46" s="8" t="str">
        <f t="shared" si="55"/>
        <v/>
      </c>
      <c r="I46" s="8" t="str">
        <f t="shared" si="55"/>
        <v/>
      </c>
      <c r="J46" s="8" t="str">
        <f t="shared" si="55"/>
        <v/>
      </c>
      <c r="K46" s="8" t="str">
        <f t="shared" ref="K46:L46" si="58">IF($Q46&gt;0,L46-K$3,"")</f>
        <v/>
      </c>
      <c r="L46" s="8" t="str">
        <f t="shared" si="58"/>
        <v/>
      </c>
      <c r="M46" s="8" t="str">
        <f t="shared" si="45"/>
        <v/>
      </c>
      <c r="N46" s="38"/>
      <c r="O46" s="8" t="str">
        <f t="shared" si="46"/>
        <v/>
      </c>
      <c r="P46" s="41"/>
      <c r="Q46" s="38"/>
      <c r="R46" s="42"/>
      <c r="S46" s="42"/>
      <c r="T46" s="58" t="str">
        <f t="shared" si="10"/>
        <v/>
      </c>
      <c r="U46" s="33" t="str">
        <f t="shared" si="27"/>
        <v/>
      </c>
    </row>
    <row r="47" spans="1:21" x14ac:dyDescent="0.45">
      <c r="A47" s="11" t="s">
        <v>22</v>
      </c>
      <c r="B47" s="12" t="s">
        <v>45</v>
      </c>
      <c r="C47" s="15" t="str">
        <f t="shared" si="43"/>
        <v/>
      </c>
      <c r="D47" s="38"/>
      <c r="E47" s="8" t="str">
        <f t="shared" si="54"/>
        <v/>
      </c>
      <c r="F47" s="8" t="str">
        <f t="shared" si="54"/>
        <v/>
      </c>
      <c r="G47" s="8" t="str">
        <f t="shared" si="7"/>
        <v/>
      </c>
      <c r="H47" s="8" t="str">
        <f t="shared" si="55"/>
        <v/>
      </c>
      <c r="I47" s="8" t="str">
        <f t="shared" si="55"/>
        <v/>
      </c>
      <c r="J47" s="8" t="str">
        <f t="shared" si="55"/>
        <v/>
      </c>
      <c r="K47" s="8" t="str">
        <f t="shared" ref="K47:L47" si="59">IF($Q47&gt;0,L47-K$3,"")</f>
        <v/>
      </c>
      <c r="L47" s="8" t="str">
        <f t="shared" si="59"/>
        <v/>
      </c>
      <c r="M47" s="8" t="str">
        <f t="shared" si="45"/>
        <v/>
      </c>
      <c r="N47" s="38"/>
      <c r="O47" s="8" t="str">
        <f t="shared" si="46"/>
        <v/>
      </c>
      <c r="P47" s="41"/>
      <c r="Q47" s="38"/>
      <c r="R47" s="42"/>
      <c r="S47" s="42"/>
      <c r="T47" s="58" t="str">
        <f t="shared" si="10"/>
        <v/>
      </c>
      <c r="U47" s="33" t="str">
        <f t="shared" si="27"/>
        <v/>
      </c>
    </row>
    <row r="48" spans="1:21" x14ac:dyDescent="0.45">
      <c r="A48" s="11" t="s">
        <v>117</v>
      </c>
      <c r="B48" s="12" t="s">
        <v>118</v>
      </c>
      <c r="C48" s="15" t="str">
        <f t="shared" si="43"/>
        <v/>
      </c>
      <c r="D48" s="38"/>
      <c r="E48" s="8" t="str">
        <f t="shared" si="54"/>
        <v/>
      </c>
      <c r="F48" s="8" t="str">
        <f t="shared" si="54"/>
        <v/>
      </c>
      <c r="G48" s="8" t="str">
        <f t="shared" si="7"/>
        <v/>
      </c>
      <c r="H48" s="8" t="str">
        <f t="shared" si="55"/>
        <v/>
      </c>
      <c r="I48" s="8" t="str">
        <f t="shared" si="55"/>
        <v/>
      </c>
      <c r="J48" s="8" t="str">
        <f t="shared" si="55"/>
        <v/>
      </c>
      <c r="K48" s="8" t="str">
        <f t="shared" ref="K48:L48" si="60">IF($Q48&gt;0,L48-K$3,"")</f>
        <v/>
      </c>
      <c r="L48" s="8" t="str">
        <f t="shared" si="60"/>
        <v/>
      </c>
      <c r="M48" s="8" t="str">
        <f t="shared" si="45"/>
        <v/>
      </c>
      <c r="N48" s="38"/>
      <c r="O48" s="8" t="str">
        <f t="shared" si="46"/>
        <v/>
      </c>
      <c r="P48" s="41"/>
      <c r="Q48" s="38"/>
      <c r="R48" s="42"/>
      <c r="S48" s="42"/>
      <c r="T48" s="58" t="str">
        <f t="shared" si="10"/>
        <v/>
      </c>
      <c r="U48" s="33" t="str">
        <f t="shared" si="27"/>
        <v/>
      </c>
    </row>
    <row r="49" spans="1:21" x14ac:dyDescent="0.45">
      <c r="A49" s="11" t="s">
        <v>115</v>
      </c>
      <c r="B49" s="12" t="s">
        <v>116</v>
      </c>
      <c r="C49" s="15" t="str">
        <f t="shared" si="43"/>
        <v/>
      </c>
      <c r="D49" s="38"/>
      <c r="E49" s="8" t="str">
        <f t="shared" si="54"/>
        <v/>
      </c>
      <c r="F49" s="8" t="str">
        <f t="shared" si="54"/>
        <v/>
      </c>
      <c r="G49" s="8" t="str">
        <f t="shared" si="7"/>
        <v/>
      </c>
      <c r="H49" s="8" t="str">
        <f t="shared" si="55"/>
        <v/>
      </c>
      <c r="I49" s="8" t="str">
        <f t="shared" si="55"/>
        <v/>
      </c>
      <c r="J49" s="8" t="str">
        <f t="shared" si="55"/>
        <v/>
      </c>
      <c r="K49" s="8" t="str">
        <f t="shared" ref="K49:L49" si="61">IF($Q49&gt;0,L49-K$3,"")</f>
        <v/>
      </c>
      <c r="L49" s="8" t="str">
        <f t="shared" si="61"/>
        <v/>
      </c>
      <c r="M49" s="8" t="str">
        <f t="shared" si="45"/>
        <v/>
      </c>
      <c r="N49" s="38"/>
      <c r="O49" s="8" t="str">
        <f t="shared" si="46"/>
        <v/>
      </c>
      <c r="P49" s="41"/>
      <c r="Q49" s="38"/>
      <c r="R49" s="42"/>
      <c r="S49" s="42"/>
      <c r="T49" s="58" t="str">
        <f t="shared" si="10"/>
        <v/>
      </c>
      <c r="U49" s="33" t="str">
        <f t="shared" si="27"/>
        <v/>
      </c>
    </row>
    <row r="50" spans="1:21" x14ac:dyDescent="0.45">
      <c r="A50" s="11" t="s">
        <v>23</v>
      </c>
      <c r="B50" s="12" t="s">
        <v>57</v>
      </c>
      <c r="C50" s="15" t="str">
        <f t="shared" si="43"/>
        <v/>
      </c>
      <c r="D50" s="38"/>
      <c r="E50" s="8" t="str">
        <f t="shared" si="54"/>
        <v/>
      </c>
      <c r="F50" s="8" t="str">
        <f t="shared" si="54"/>
        <v/>
      </c>
      <c r="G50" s="8" t="str">
        <f t="shared" si="7"/>
        <v/>
      </c>
      <c r="H50" s="8" t="str">
        <f t="shared" si="55"/>
        <v/>
      </c>
      <c r="I50" s="8" t="str">
        <f t="shared" si="55"/>
        <v/>
      </c>
      <c r="J50" s="8" t="str">
        <f t="shared" si="55"/>
        <v/>
      </c>
      <c r="K50" s="8" t="str">
        <f t="shared" ref="K50:L50" si="62">IF($Q50&gt;0,L50-K$3,"")</f>
        <v/>
      </c>
      <c r="L50" s="8" t="str">
        <f t="shared" si="62"/>
        <v/>
      </c>
      <c r="M50" s="8" t="str">
        <f t="shared" si="45"/>
        <v/>
      </c>
      <c r="N50" s="38"/>
      <c r="O50" s="8" t="str">
        <f t="shared" si="46"/>
        <v/>
      </c>
      <c r="P50" s="41"/>
      <c r="Q50" s="38"/>
      <c r="R50" s="42"/>
      <c r="S50" s="42"/>
      <c r="T50" s="58" t="str">
        <f t="shared" si="10"/>
        <v/>
      </c>
      <c r="U50" s="33" t="str">
        <f t="shared" si="27"/>
        <v/>
      </c>
    </row>
    <row r="51" spans="1:21" x14ac:dyDescent="0.45">
      <c r="A51" s="11" t="s">
        <v>24</v>
      </c>
      <c r="B51" s="12" t="s">
        <v>46</v>
      </c>
      <c r="C51" s="15" t="str">
        <f t="shared" si="43"/>
        <v/>
      </c>
      <c r="D51" s="38"/>
      <c r="E51" s="8" t="str">
        <f t="shared" si="54"/>
        <v/>
      </c>
      <c r="F51" s="8" t="str">
        <f t="shared" si="54"/>
        <v/>
      </c>
      <c r="G51" s="8" t="str">
        <f t="shared" si="7"/>
        <v/>
      </c>
      <c r="H51" s="8" t="str">
        <f t="shared" si="55"/>
        <v/>
      </c>
      <c r="I51" s="8" t="str">
        <f t="shared" si="55"/>
        <v/>
      </c>
      <c r="J51" s="8" t="str">
        <f t="shared" si="55"/>
        <v/>
      </c>
      <c r="K51" s="8" t="str">
        <f t="shared" ref="K51:L51" si="63">IF($Q51&gt;0,L51-K$3,"")</f>
        <v/>
      </c>
      <c r="L51" s="8" t="str">
        <f t="shared" si="63"/>
        <v/>
      </c>
      <c r="M51" s="8" t="str">
        <f t="shared" si="45"/>
        <v/>
      </c>
      <c r="N51" s="38"/>
      <c r="O51" s="8" t="str">
        <f t="shared" si="46"/>
        <v/>
      </c>
      <c r="P51" s="41">
        <v>28</v>
      </c>
      <c r="Q51" s="38"/>
      <c r="R51" s="42"/>
      <c r="S51" s="42"/>
      <c r="T51" s="58" t="str">
        <f t="shared" si="10"/>
        <v/>
      </c>
      <c r="U51" s="33" t="str">
        <f t="shared" si="27"/>
        <v/>
      </c>
    </row>
    <row r="52" spans="1:21" x14ac:dyDescent="0.45">
      <c r="A52" s="11" t="s">
        <v>119</v>
      </c>
      <c r="B52" s="12" t="s">
        <v>120</v>
      </c>
      <c r="C52" s="15" t="str">
        <f t="shared" si="43"/>
        <v/>
      </c>
      <c r="D52" s="38"/>
      <c r="E52" s="8" t="str">
        <f t="shared" si="54"/>
        <v/>
      </c>
      <c r="F52" s="8" t="str">
        <f t="shared" si="54"/>
        <v/>
      </c>
      <c r="G52" s="8" t="str">
        <f t="shared" si="7"/>
        <v/>
      </c>
      <c r="H52" s="8" t="str">
        <f t="shared" si="55"/>
        <v/>
      </c>
      <c r="I52" s="8" t="str">
        <f t="shared" si="55"/>
        <v/>
      </c>
      <c r="J52" s="8" t="str">
        <f t="shared" si="55"/>
        <v/>
      </c>
      <c r="K52" s="8" t="str">
        <f t="shared" ref="K52:L52" si="64">IF($Q52&gt;0,L52-K$3,"")</f>
        <v/>
      </c>
      <c r="L52" s="8" t="str">
        <f t="shared" si="64"/>
        <v/>
      </c>
      <c r="M52" s="8" t="str">
        <f t="shared" si="45"/>
        <v/>
      </c>
      <c r="N52" s="38"/>
      <c r="O52" s="8" t="str">
        <f t="shared" si="46"/>
        <v/>
      </c>
      <c r="P52" s="41"/>
      <c r="Q52" s="38"/>
      <c r="R52" s="42"/>
      <c r="S52" s="42"/>
      <c r="T52" s="58" t="str">
        <f t="shared" si="10"/>
        <v/>
      </c>
      <c r="U52" s="33" t="str">
        <f t="shared" si="27"/>
        <v/>
      </c>
    </row>
    <row r="53" spans="1:21" x14ac:dyDescent="0.45">
      <c r="A53" s="11" t="s">
        <v>25</v>
      </c>
      <c r="B53" s="12" t="s">
        <v>121</v>
      </c>
      <c r="C53" s="15" t="str">
        <f t="shared" si="43"/>
        <v/>
      </c>
      <c r="D53" s="38"/>
      <c r="E53" s="8" t="str">
        <f t="shared" si="54"/>
        <v/>
      </c>
      <c r="F53" s="8" t="str">
        <f t="shared" si="54"/>
        <v/>
      </c>
      <c r="G53" s="8" t="str">
        <f t="shared" si="7"/>
        <v/>
      </c>
      <c r="H53" s="8" t="str">
        <f t="shared" si="55"/>
        <v/>
      </c>
      <c r="I53" s="8" t="str">
        <f t="shared" si="55"/>
        <v/>
      </c>
      <c r="J53" s="8" t="str">
        <f t="shared" si="55"/>
        <v/>
      </c>
      <c r="K53" s="8" t="str">
        <f t="shared" ref="K53:L53" si="65">IF($Q53&gt;0,L53-K$3,"")</f>
        <v/>
      </c>
      <c r="L53" s="8" t="str">
        <f t="shared" si="65"/>
        <v/>
      </c>
      <c r="M53" s="8" t="str">
        <f t="shared" si="45"/>
        <v/>
      </c>
      <c r="N53" s="38"/>
      <c r="O53" s="8" t="str">
        <f t="shared" si="46"/>
        <v/>
      </c>
      <c r="P53" s="41"/>
      <c r="Q53" s="38"/>
      <c r="R53" s="42"/>
      <c r="S53" s="42"/>
      <c r="T53" s="58" t="str">
        <f t="shared" si="10"/>
        <v/>
      </c>
      <c r="U53" s="33" t="str">
        <f t="shared" si="27"/>
        <v/>
      </c>
    </row>
    <row r="54" spans="1:21" x14ac:dyDescent="0.45">
      <c r="A54" s="7" t="s">
        <v>122</v>
      </c>
      <c r="B54" s="6" t="s">
        <v>123</v>
      </c>
      <c r="C54" s="15" t="str">
        <f t="shared" si="43"/>
        <v/>
      </c>
      <c r="D54" s="38"/>
      <c r="E54" s="8" t="str">
        <f t="shared" si="54"/>
        <v/>
      </c>
      <c r="F54" s="8" t="str">
        <f t="shared" si="54"/>
        <v/>
      </c>
      <c r="G54" s="8" t="str">
        <f t="shared" si="7"/>
        <v/>
      </c>
      <c r="H54" s="8" t="str">
        <f t="shared" si="55"/>
        <v/>
      </c>
      <c r="I54" s="8" t="str">
        <f t="shared" si="55"/>
        <v/>
      </c>
      <c r="J54" s="8" t="str">
        <f t="shared" si="55"/>
        <v/>
      </c>
      <c r="K54" s="8" t="str">
        <f t="shared" ref="K54:L54" si="66">IF($Q54&gt;0,L54-K$3,"")</f>
        <v/>
      </c>
      <c r="L54" s="8" t="str">
        <f t="shared" si="66"/>
        <v/>
      </c>
      <c r="M54" s="8" t="str">
        <f t="shared" si="45"/>
        <v/>
      </c>
      <c r="N54" s="38"/>
      <c r="O54" s="8" t="str">
        <f t="shared" si="46"/>
        <v/>
      </c>
      <c r="P54" s="41"/>
      <c r="Q54" s="38"/>
      <c r="R54" s="42"/>
      <c r="S54" s="42"/>
      <c r="T54" s="58" t="str">
        <f t="shared" si="10"/>
        <v/>
      </c>
      <c r="U54" s="33" t="str">
        <f t="shared" si="27"/>
        <v/>
      </c>
    </row>
    <row r="55" spans="1:21" x14ac:dyDescent="0.45">
      <c r="A55" s="11" t="s">
        <v>124</v>
      </c>
      <c r="B55" s="12" t="s">
        <v>125</v>
      </c>
      <c r="C55" s="15" t="str">
        <f t="shared" si="43"/>
        <v/>
      </c>
      <c r="D55" s="38"/>
      <c r="E55" s="8" t="str">
        <f t="shared" si="54"/>
        <v/>
      </c>
      <c r="F55" s="8" t="str">
        <f t="shared" si="54"/>
        <v/>
      </c>
      <c r="G55" s="8" t="str">
        <f t="shared" si="7"/>
        <v/>
      </c>
      <c r="H55" s="8" t="str">
        <f t="shared" si="55"/>
        <v/>
      </c>
      <c r="I55" s="8" t="str">
        <f t="shared" si="55"/>
        <v/>
      </c>
      <c r="J55" s="8" t="str">
        <f t="shared" si="55"/>
        <v/>
      </c>
      <c r="K55" s="8" t="str">
        <f t="shared" ref="K55:L55" si="67">IF($Q55&gt;0,L55-K$3,"")</f>
        <v/>
      </c>
      <c r="L55" s="8" t="str">
        <f t="shared" si="67"/>
        <v/>
      </c>
      <c r="M55" s="8" t="str">
        <f t="shared" si="45"/>
        <v/>
      </c>
      <c r="N55" s="38"/>
      <c r="O55" s="8" t="str">
        <f t="shared" si="46"/>
        <v/>
      </c>
      <c r="P55" s="41"/>
      <c r="Q55" s="38"/>
      <c r="R55" s="42"/>
      <c r="S55" s="42"/>
      <c r="T55" s="58" t="str">
        <f t="shared" si="10"/>
        <v/>
      </c>
      <c r="U55" s="33" t="str">
        <f t="shared" si="27"/>
        <v/>
      </c>
    </row>
    <row r="56" spans="1:21" x14ac:dyDescent="0.45">
      <c r="A56" s="11" t="s">
        <v>26</v>
      </c>
      <c r="B56" s="12" t="s">
        <v>47</v>
      </c>
      <c r="C56" s="15" t="str">
        <f t="shared" si="43"/>
        <v/>
      </c>
      <c r="D56" s="38"/>
      <c r="E56" s="8" t="str">
        <f t="shared" si="54"/>
        <v/>
      </c>
      <c r="F56" s="8" t="str">
        <f t="shared" si="54"/>
        <v/>
      </c>
      <c r="G56" s="8" t="str">
        <f t="shared" si="7"/>
        <v/>
      </c>
      <c r="H56" s="8" t="str">
        <f t="shared" si="55"/>
        <v/>
      </c>
      <c r="I56" s="8" t="str">
        <f t="shared" si="55"/>
        <v/>
      </c>
      <c r="J56" s="8" t="str">
        <f t="shared" si="55"/>
        <v/>
      </c>
      <c r="K56" s="8" t="str">
        <f t="shared" ref="K56:L56" si="68">IF($Q56&gt;0,L56-K$3,"")</f>
        <v/>
      </c>
      <c r="L56" s="8" t="str">
        <f t="shared" si="68"/>
        <v/>
      </c>
      <c r="M56" s="8" t="str">
        <f t="shared" si="45"/>
        <v/>
      </c>
      <c r="N56" s="38"/>
      <c r="O56" s="8" t="str">
        <f t="shared" si="46"/>
        <v/>
      </c>
      <c r="P56" s="41"/>
      <c r="Q56" s="38"/>
      <c r="R56" s="42"/>
      <c r="S56" s="42"/>
      <c r="T56" s="58" t="str">
        <f t="shared" si="10"/>
        <v/>
      </c>
      <c r="U56" s="33" t="str">
        <f t="shared" si="27"/>
        <v/>
      </c>
    </row>
    <row r="57" spans="1:21" x14ac:dyDescent="0.45">
      <c r="A57" s="7" t="s">
        <v>27</v>
      </c>
      <c r="B57" s="6" t="s">
        <v>65</v>
      </c>
      <c r="C57" s="15" t="str">
        <f t="shared" si="43"/>
        <v/>
      </c>
      <c r="D57" s="38"/>
      <c r="E57" s="8" t="str">
        <f t="shared" si="54"/>
        <v/>
      </c>
      <c r="F57" s="8" t="str">
        <f t="shared" si="54"/>
        <v/>
      </c>
      <c r="G57" s="8" t="str">
        <f t="shared" si="7"/>
        <v/>
      </c>
      <c r="H57" s="8" t="str">
        <f t="shared" si="55"/>
        <v/>
      </c>
      <c r="I57" s="8" t="str">
        <f t="shared" si="55"/>
        <v/>
      </c>
      <c r="J57" s="8" t="str">
        <f t="shared" si="55"/>
        <v/>
      </c>
      <c r="K57" s="8" t="str">
        <f t="shared" ref="K57:L57" si="69">IF($Q57&gt;0,L57-K$3,"")</f>
        <v/>
      </c>
      <c r="L57" s="8" t="str">
        <f t="shared" si="69"/>
        <v/>
      </c>
      <c r="M57" s="8" t="str">
        <f t="shared" si="45"/>
        <v/>
      </c>
      <c r="N57" s="38"/>
      <c r="O57" s="8" t="str">
        <f t="shared" si="46"/>
        <v/>
      </c>
      <c r="P57" s="41"/>
      <c r="Q57" s="38"/>
      <c r="R57" s="42"/>
      <c r="S57" s="42"/>
      <c r="T57" s="58" t="str">
        <f t="shared" si="10"/>
        <v/>
      </c>
      <c r="U57" s="33" t="str">
        <f t="shared" si="27"/>
        <v/>
      </c>
    </row>
    <row r="58" spans="1:21" x14ac:dyDescent="0.45">
      <c r="A58" s="7" t="s">
        <v>28</v>
      </c>
      <c r="B58" s="6" t="s">
        <v>48</v>
      </c>
      <c r="C58" s="15" t="str">
        <f t="shared" si="43"/>
        <v/>
      </c>
      <c r="D58" s="38"/>
      <c r="E58" s="8" t="str">
        <f t="shared" si="54"/>
        <v/>
      </c>
      <c r="F58" s="8" t="str">
        <f t="shared" si="54"/>
        <v/>
      </c>
      <c r="G58" s="8" t="str">
        <f t="shared" si="7"/>
        <v/>
      </c>
      <c r="H58" s="8" t="str">
        <f t="shared" si="55"/>
        <v/>
      </c>
      <c r="I58" s="8" t="str">
        <f t="shared" si="55"/>
        <v/>
      </c>
      <c r="J58" s="8" t="str">
        <f t="shared" si="55"/>
        <v/>
      </c>
      <c r="K58" s="8" t="str">
        <f t="shared" ref="K58:L58" si="70">IF($Q58&gt;0,L58-K$3,"")</f>
        <v/>
      </c>
      <c r="L58" s="8" t="str">
        <f t="shared" si="70"/>
        <v/>
      </c>
      <c r="M58" s="8" t="str">
        <f t="shared" si="45"/>
        <v/>
      </c>
      <c r="N58" s="38"/>
      <c r="O58" s="8" t="str">
        <f t="shared" si="46"/>
        <v/>
      </c>
      <c r="P58" s="41"/>
      <c r="Q58" s="38"/>
      <c r="R58" s="42"/>
      <c r="S58" s="42"/>
      <c r="T58" s="58" t="str">
        <f t="shared" si="10"/>
        <v/>
      </c>
      <c r="U58" s="33" t="str">
        <f t="shared" si="27"/>
        <v/>
      </c>
    </row>
    <row r="59" spans="1:21" x14ac:dyDescent="0.45">
      <c r="A59" s="11" t="s">
        <v>29</v>
      </c>
      <c r="B59" s="12" t="s">
        <v>126</v>
      </c>
      <c r="C59" s="15" t="str">
        <f t="shared" si="43"/>
        <v/>
      </c>
      <c r="D59" s="38"/>
      <c r="E59" s="8" t="str">
        <f t="shared" si="54"/>
        <v/>
      </c>
      <c r="F59" s="8" t="str">
        <f t="shared" si="54"/>
        <v/>
      </c>
      <c r="G59" s="8" t="str">
        <f t="shared" si="7"/>
        <v/>
      </c>
      <c r="H59" s="8" t="str">
        <f t="shared" si="55"/>
        <v/>
      </c>
      <c r="I59" s="8" t="str">
        <f t="shared" si="55"/>
        <v/>
      </c>
      <c r="J59" s="8" t="str">
        <f t="shared" si="55"/>
        <v/>
      </c>
      <c r="K59" s="8" t="str">
        <f t="shared" ref="K59:L59" si="71">IF($Q59&gt;0,L59-K$3,"")</f>
        <v/>
      </c>
      <c r="L59" s="8" t="str">
        <f t="shared" si="71"/>
        <v/>
      </c>
      <c r="M59" s="8" t="str">
        <f t="shared" si="45"/>
        <v/>
      </c>
      <c r="N59" s="38"/>
      <c r="O59" s="8" t="str">
        <f t="shared" si="46"/>
        <v/>
      </c>
      <c r="P59" s="41"/>
      <c r="Q59" s="38"/>
      <c r="R59" s="42"/>
      <c r="S59" s="42"/>
      <c r="T59" s="58" t="str">
        <f t="shared" si="10"/>
        <v/>
      </c>
      <c r="U59" s="33" t="str">
        <f t="shared" si="27"/>
        <v/>
      </c>
    </row>
    <row r="60" spans="1:21" x14ac:dyDescent="0.45">
      <c r="A60" s="7" t="s">
        <v>30</v>
      </c>
      <c r="B60" s="6" t="s">
        <v>127</v>
      </c>
      <c r="C60" s="15" t="str">
        <f t="shared" si="43"/>
        <v/>
      </c>
      <c r="D60" s="38"/>
      <c r="E60" s="8" t="str">
        <f t="shared" si="54"/>
        <v/>
      </c>
      <c r="F60" s="8" t="str">
        <f t="shared" si="54"/>
        <v/>
      </c>
      <c r="G60" s="8" t="str">
        <f t="shared" si="7"/>
        <v/>
      </c>
      <c r="H60" s="8" t="str">
        <f t="shared" si="55"/>
        <v/>
      </c>
      <c r="I60" s="8" t="str">
        <f t="shared" si="55"/>
        <v/>
      </c>
      <c r="J60" s="8" t="str">
        <f t="shared" si="55"/>
        <v/>
      </c>
      <c r="K60" s="8" t="str">
        <f t="shared" ref="K60:L60" si="72">IF($Q60&gt;0,L60-K$3,"")</f>
        <v/>
      </c>
      <c r="L60" s="8" t="str">
        <f t="shared" si="72"/>
        <v/>
      </c>
      <c r="M60" s="8" t="str">
        <f t="shared" si="45"/>
        <v/>
      </c>
      <c r="N60" s="38"/>
      <c r="O60" s="8" t="str">
        <f t="shared" si="46"/>
        <v/>
      </c>
      <c r="P60" s="41"/>
      <c r="Q60" s="38"/>
      <c r="R60" s="42"/>
      <c r="S60" s="42"/>
      <c r="T60" s="58" t="str">
        <f t="shared" si="10"/>
        <v/>
      </c>
      <c r="U60" s="33" t="str">
        <f t="shared" si="27"/>
        <v/>
      </c>
    </row>
    <row r="61" spans="1:21" x14ac:dyDescent="0.45">
      <c r="A61" s="7" t="s">
        <v>31</v>
      </c>
      <c r="B61" s="6" t="s">
        <v>128</v>
      </c>
      <c r="C61" s="15" t="str">
        <f t="shared" si="43"/>
        <v/>
      </c>
      <c r="D61" s="38"/>
      <c r="E61" s="8" t="str">
        <f t="shared" si="54"/>
        <v/>
      </c>
      <c r="F61" s="8" t="str">
        <f t="shared" si="54"/>
        <v/>
      </c>
      <c r="G61" s="8" t="str">
        <f t="shared" si="7"/>
        <v/>
      </c>
      <c r="H61" s="8" t="str">
        <f t="shared" si="55"/>
        <v/>
      </c>
      <c r="I61" s="8" t="str">
        <f t="shared" si="55"/>
        <v/>
      </c>
      <c r="J61" s="8" t="str">
        <f t="shared" si="55"/>
        <v/>
      </c>
      <c r="K61" s="8" t="str">
        <f t="shared" ref="K61:L61" si="73">IF($Q61&gt;0,L61-K$3,"")</f>
        <v/>
      </c>
      <c r="L61" s="8" t="str">
        <f t="shared" si="73"/>
        <v/>
      </c>
      <c r="M61" s="8" t="str">
        <f t="shared" si="45"/>
        <v/>
      </c>
      <c r="N61" s="38"/>
      <c r="O61" s="8" t="str">
        <f t="shared" si="46"/>
        <v/>
      </c>
      <c r="P61" s="41"/>
      <c r="Q61" s="38"/>
      <c r="R61" s="42"/>
      <c r="S61" s="42"/>
      <c r="T61" s="58" t="str">
        <f t="shared" si="10"/>
        <v/>
      </c>
      <c r="U61" s="33" t="str">
        <f t="shared" si="27"/>
        <v/>
      </c>
    </row>
    <row r="62" spans="1:21" x14ac:dyDescent="0.45">
      <c r="A62" s="7" t="s">
        <v>32</v>
      </c>
      <c r="B62" s="6" t="s">
        <v>130</v>
      </c>
      <c r="C62" s="15" t="str">
        <f t="shared" si="43"/>
        <v/>
      </c>
      <c r="D62" s="38"/>
      <c r="E62" s="8" t="str">
        <f t="shared" si="54"/>
        <v/>
      </c>
      <c r="F62" s="8" t="str">
        <f t="shared" si="54"/>
        <v/>
      </c>
      <c r="G62" s="8" t="str">
        <f t="shared" si="7"/>
        <v/>
      </c>
      <c r="H62" s="8" t="str">
        <f t="shared" si="55"/>
        <v/>
      </c>
      <c r="I62" s="8" t="str">
        <f t="shared" si="55"/>
        <v/>
      </c>
      <c r="J62" s="8" t="str">
        <f t="shared" si="55"/>
        <v/>
      </c>
      <c r="K62" s="8" t="str">
        <f t="shared" ref="K62:L62" si="74">IF($Q62&gt;0,L62-K$3,"")</f>
        <v/>
      </c>
      <c r="L62" s="8" t="str">
        <f t="shared" si="74"/>
        <v/>
      </c>
      <c r="M62" s="8" t="str">
        <f t="shared" si="45"/>
        <v/>
      </c>
      <c r="N62" s="38"/>
      <c r="O62" s="8" t="str">
        <f t="shared" si="46"/>
        <v/>
      </c>
      <c r="P62" s="41">
        <v>56</v>
      </c>
      <c r="Q62" s="38"/>
      <c r="R62" s="42"/>
      <c r="S62" s="42"/>
      <c r="T62" s="58" t="str">
        <f t="shared" si="10"/>
        <v/>
      </c>
      <c r="U62" s="33" t="str">
        <f t="shared" si="27"/>
        <v/>
      </c>
    </row>
    <row r="63" spans="1:21" x14ac:dyDescent="0.45">
      <c r="A63" s="7" t="s">
        <v>33</v>
      </c>
      <c r="B63" s="6" t="s">
        <v>129</v>
      </c>
      <c r="C63" s="15" t="str">
        <f t="shared" si="43"/>
        <v/>
      </c>
      <c r="D63" s="38"/>
      <c r="E63" s="8" t="str">
        <f t="shared" si="54"/>
        <v/>
      </c>
      <c r="F63" s="8" t="str">
        <f t="shared" si="54"/>
        <v/>
      </c>
      <c r="G63" s="8" t="str">
        <f t="shared" si="7"/>
        <v/>
      </c>
      <c r="H63" s="8" t="str">
        <f t="shared" si="55"/>
        <v/>
      </c>
      <c r="I63" s="8" t="str">
        <f t="shared" si="55"/>
        <v/>
      </c>
      <c r="J63" s="8" t="str">
        <f t="shared" si="55"/>
        <v/>
      </c>
      <c r="K63" s="8" t="str">
        <f t="shared" ref="K63:L63" si="75">IF($Q63&gt;0,L63-K$3,"")</f>
        <v/>
      </c>
      <c r="L63" s="8" t="str">
        <f t="shared" si="75"/>
        <v/>
      </c>
      <c r="M63" s="8" t="str">
        <f t="shared" si="45"/>
        <v/>
      </c>
      <c r="N63" s="38"/>
      <c r="O63" s="8" t="str">
        <f t="shared" si="46"/>
        <v/>
      </c>
      <c r="P63" s="41"/>
      <c r="Q63" s="38"/>
      <c r="R63" s="42"/>
      <c r="S63" s="42"/>
      <c r="T63" s="58" t="str">
        <f t="shared" si="10"/>
        <v/>
      </c>
      <c r="U63" s="33" t="str">
        <f t="shared" si="27"/>
        <v/>
      </c>
    </row>
    <row r="64" spans="1:21" x14ac:dyDescent="0.45">
      <c r="A64" s="11" t="s">
        <v>34</v>
      </c>
      <c r="B64" s="12" t="s">
        <v>131</v>
      </c>
      <c r="C64" s="15" t="str">
        <f t="shared" si="43"/>
        <v/>
      </c>
      <c r="D64" s="38"/>
      <c r="E64" s="8" t="str">
        <f t="shared" ref="E64:F82" si="76">IF($Q64&gt;0,WORKDAY(F64,-E$3,Feiertage),"")</f>
        <v/>
      </c>
      <c r="F64" s="8" t="str">
        <f t="shared" si="76"/>
        <v/>
      </c>
      <c r="G64" s="8" t="str">
        <f t="shared" si="7"/>
        <v/>
      </c>
      <c r="H64" s="8" t="str">
        <f t="shared" ref="H64:J82" si="77">IF($Q64&gt;0,WORKDAY(I64,-H$3,Feiertage),"")</f>
        <v/>
      </c>
      <c r="I64" s="8" t="str">
        <f t="shared" si="77"/>
        <v/>
      </c>
      <c r="J64" s="8" t="str">
        <f t="shared" si="77"/>
        <v/>
      </c>
      <c r="K64" s="8" t="str">
        <f t="shared" ref="K64:L64" si="78">IF($Q64&gt;0,L64-K$3,"")</f>
        <v/>
      </c>
      <c r="L64" s="8" t="str">
        <f t="shared" si="78"/>
        <v/>
      </c>
      <c r="M64" s="8" t="str">
        <f t="shared" si="45"/>
        <v/>
      </c>
      <c r="N64" s="38"/>
      <c r="O64" s="8" t="str">
        <f t="shared" si="46"/>
        <v/>
      </c>
      <c r="P64" s="41">
        <v>28</v>
      </c>
      <c r="Q64" s="38"/>
      <c r="R64" s="42"/>
      <c r="S64" s="42"/>
      <c r="T64" s="58" t="str">
        <f t="shared" si="10"/>
        <v/>
      </c>
      <c r="U64" s="33" t="str">
        <f t="shared" si="27"/>
        <v/>
      </c>
    </row>
    <row r="65" spans="1:21" x14ac:dyDescent="0.45">
      <c r="A65" s="11" t="s">
        <v>132</v>
      </c>
      <c r="B65" s="12" t="s">
        <v>133</v>
      </c>
      <c r="C65" s="15" t="str">
        <f t="shared" si="43"/>
        <v/>
      </c>
      <c r="D65" s="38"/>
      <c r="E65" s="8" t="str">
        <f t="shared" si="76"/>
        <v/>
      </c>
      <c r="F65" s="8" t="str">
        <f t="shared" si="76"/>
        <v/>
      </c>
      <c r="G65" s="8" t="str">
        <f t="shared" si="7"/>
        <v/>
      </c>
      <c r="H65" s="8" t="str">
        <f t="shared" si="77"/>
        <v/>
      </c>
      <c r="I65" s="8" t="str">
        <f t="shared" si="77"/>
        <v/>
      </c>
      <c r="J65" s="8" t="str">
        <f t="shared" si="77"/>
        <v/>
      </c>
      <c r="K65" s="8" t="str">
        <f t="shared" ref="K65:L65" si="79">IF($Q65&gt;0,L65-K$3,"")</f>
        <v/>
      </c>
      <c r="L65" s="8" t="str">
        <f t="shared" si="79"/>
        <v/>
      </c>
      <c r="M65" s="8" t="str">
        <f t="shared" si="45"/>
        <v/>
      </c>
      <c r="N65" s="38"/>
      <c r="O65" s="8" t="str">
        <f t="shared" si="46"/>
        <v/>
      </c>
      <c r="P65" s="41"/>
      <c r="Q65" s="38"/>
      <c r="R65" s="42"/>
      <c r="S65" s="42"/>
      <c r="T65" s="58" t="str">
        <f t="shared" si="10"/>
        <v/>
      </c>
      <c r="U65" s="33" t="str">
        <f t="shared" si="27"/>
        <v/>
      </c>
    </row>
    <row r="66" spans="1:21" x14ac:dyDescent="0.45">
      <c r="A66" s="11" t="s">
        <v>35</v>
      </c>
      <c r="B66" s="12" t="s">
        <v>134</v>
      </c>
      <c r="C66" s="15" t="str">
        <f t="shared" si="43"/>
        <v/>
      </c>
      <c r="D66" s="38"/>
      <c r="E66" s="8" t="str">
        <f t="shared" si="76"/>
        <v/>
      </c>
      <c r="F66" s="8" t="str">
        <f t="shared" si="76"/>
        <v/>
      </c>
      <c r="G66" s="8" t="str">
        <f t="shared" si="7"/>
        <v/>
      </c>
      <c r="H66" s="8" t="str">
        <f t="shared" si="77"/>
        <v/>
      </c>
      <c r="I66" s="8" t="str">
        <f t="shared" si="77"/>
        <v/>
      </c>
      <c r="J66" s="8" t="str">
        <f t="shared" si="77"/>
        <v/>
      </c>
      <c r="K66" s="8" t="str">
        <f t="shared" ref="K66:L66" si="80">IF($Q66&gt;0,L66-K$3,"")</f>
        <v/>
      </c>
      <c r="L66" s="8" t="str">
        <f t="shared" si="80"/>
        <v/>
      </c>
      <c r="M66" s="8" t="str">
        <f t="shared" si="45"/>
        <v/>
      </c>
      <c r="N66" s="38"/>
      <c r="O66" s="8" t="str">
        <f t="shared" si="46"/>
        <v/>
      </c>
      <c r="P66" s="41"/>
      <c r="Q66" s="38"/>
      <c r="R66" s="42"/>
      <c r="S66" s="42"/>
      <c r="T66" s="58" t="str">
        <f t="shared" si="10"/>
        <v/>
      </c>
      <c r="U66" s="33" t="str">
        <f t="shared" si="27"/>
        <v/>
      </c>
    </row>
    <row r="67" spans="1:21" x14ac:dyDescent="0.45">
      <c r="A67" s="11" t="s">
        <v>36</v>
      </c>
      <c r="B67" s="12" t="s">
        <v>49</v>
      </c>
      <c r="C67" s="15" t="str">
        <f t="shared" si="43"/>
        <v/>
      </c>
      <c r="D67" s="38"/>
      <c r="E67" s="8" t="str">
        <f t="shared" si="76"/>
        <v/>
      </c>
      <c r="F67" s="8" t="str">
        <f t="shared" si="76"/>
        <v/>
      </c>
      <c r="G67" s="8" t="str">
        <f t="shared" si="7"/>
        <v/>
      </c>
      <c r="H67" s="8" t="str">
        <f t="shared" si="77"/>
        <v/>
      </c>
      <c r="I67" s="8" t="str">
        <f t="shared" si="77"/>
        <v/>
      </c>
      <c r="J67" s="8" t="str">
        <f t="shared" si="77"/>
        <v/>
      </c>
      <c r="K67" s="8" t="str">
        <f t="shared" ref="K67:L67" si="81">IF($Q67&gt;0,L67-K$3,"")</f>
        <v/>
      </c>
      <c r="L67" s="8" t="str">
        <f t="shared" si="81"/>
        <v/>
      </c>
      <c r="M67" s="8" t="str">
        <f t="shared" si="45"/>
        <v/>
      </c>
      <c r="N67" s="38"/>
      <c r="O67" s="8" t="str">
        <f t="shared" si="46"/>
        <v/>
      </c>
      <c r="P67" s="41"/>
      <c r="Q67" s="38"/>
      <c r="R67" s="42"/>
      <c r="S67" s="42"/>
      <c r="T67" s="58" t="str">
        <f t="shared" si="10"/>
        <v/>
      </c>
      <c r="U67" s="33" t="str">
        <f t="shared" si="27"/>
        <v/>
      </c>
    </row>
    <row r="68" spans="1:21" x14ac:dyDescent="0.45">
      <c r="A68" s="11" t="s">
        <v>37</v>
      </c>
      <c r="B68" s="12" t="s">
        <v>135</v>
      </c>
      <c r="C68" s="15" t="str">
        <f t="shared" ref="C68:C82" si="82">IF(Q68&gt;0,E68-AusschrErstellenBis,"")</f>
        <v/>
      </c>
      <c r="D68" s="38"/>
      <c r="E68" s="8" t="str">
        <f t="shared" si="76"/>
        <v/>
      </c>
      <c r="F68" s="8" t="str">
        <f t="shared" si="76"/>
        <v/>
      </c>
      <c r="G68" s="8" t="str">
        <f t="shared" si="7"/>
        <v/>
      </c>
      <c r="H68" s="8" t="str">
        <f t="shared" si="77"/>
        <v/>
      </c>
      <c r="I68" s="8" t="str">
        <f t="shared" si="77"/>
        <v/>
      </c>
      <c r="J68" s="8" t="str">
        <f t="shared" si="77"/>
        <v/>
      </c>
      <c r="K68" s="8" t="str">
        <f t="shared" ref="K68:L68" si="83">IF($Q68&gt;0,L68-K$3,"")</f>
        <v/>
      </c>
      <c r="L68" s="8" t="str">
        <f t="shared" si="83"/>
        <v/>
      </c>
      <c r="M68" s="8" t="str">
        <f t="shared" ref="M68:M82" si="84">IF($Q68&gt;0,WORKDAY(O68,-M$3,Feiertage),"")</f>
        <v/>
      </c>
      <c r="N68" s="38"/>
      <c r="O68" s="8" t="str">
        <f t="shared" ref="O68:O82" si="85">IF(Q68&gt;0,Q68-P68-Auftragschreiben,"")</f>
        <v/>
      </c>
      <c r="P68" s="41"/>
      <c r="Q68" s="38"/>
      <c r="R68" s="42"/>
      <c r="S68" s="42"/>
      <c r="T68" s="58" t="str">
        <f t="shared" si="10"/>
        <v/>
      </c>
      <c r="U68" s="33" t="str">
        <f t="shared" si="27"/>
        <v/>
      </c>
    </row>
    <row r="69" spans="1:21" x14ac:dyDescent="0.45">
      <c r="A69" s="7" t="s">
        <v>56</v>
      </c>
      <c r="B69" s="6" t="s">
        <v>70</v>
      </c>
      <c r="C69" s="15" t="str">
        <f t="shared" si="82"/>
        <v/>
      </c>
      <c r="D69" s="38"/>
      <c r="E69" s="8" t="str">
        <f t="shared" si="76"/>
        <v/>
      </c>
      <c r="F69" s="8" t="str">
        <f t="shared" si="76"/>
        <v/>
      </c>
      <c r="G69" s="8" t="str">
        <f t="shared" ref="G69:G82" si="86">IF($Q69&gt;0,H69-G$3,"")</f>
        <v/>
      </c>
      <c r="H69" s="8" t="str">
        <f t="shared" si="77"/>
        <v/>
      </c>
      <c r="I69" s="8" t="str">
        <f t="shared" si="77"/>
        <v/>
      </c>
      <c r="J69" s="8" t="str">
        <f t="shared" si="77"/>
        <v/>
      </c>
      <c r="K69" s="8" t="str">
        <f t="shared" ref="K69:L69" si="87">IF($Q69&gt;0,L69-K$3,"")</f>
        <v/>
      </c>
      <c r="L69" s="8" t="str">
        <f t="shared" si="87"/>
        <v/>
      </c>
      <c r="M69" s="8" t="str">
        <f t="shared" si="84"/>
        <v/>
      </c>
      <c r="N69" s="38"/>
      <c r="O69" s="8" t="str">
        <f t="shared" si="85"/>
        <v/>
      </c>
      <c r="P69" s="41"/>
      <c r="Q69" s="38"/>
      <c r="R69" s="42"/>
      <c r="S69" s="42"/>
      <c r="T69" s="58" t="str">
        <f t="shared" si="10"/>
        <v/>
      </c>
      <c r="U69" s="33" t="str">
        <f t="shared" ref="U69:U82" si="88">IF(N69="x","",O69)</f>
        <v/>
      </c>
    </row>
    <row r="70" spans="1:21" x14ac:dyDescent="0.45">
      <c r="A70" s="7" t="s">
        <v>137</v>
      </c>
      <c r="B70" s="6" t="s">
        <v>71</v>
      </c>
      <c r="C70" s="15" t="str">
        <f t="shared" si="82"/>
        <v/>
      </c>
      <c r="D70" s="38"/>
      <c r="E70" s="8" t="str">
        <f t="shared" si="76"/>
        <v/>
      </c>
      <c r="F70" s="8" t="str">
        <f t="shared" si="76"/>
        <v/>
      </c>
      <c r="G70" s="8" t="str">
        <f t="shared" si="86"/>
        <v/>
      </c>
      <c r="H70" s="8" t="str">
        <f t="shared" si="77"/>
        <v/>
      </c>
      <c r="I70" s="8" t="str">
        <f t="shared" si="77"/>
        <v/>
      </c>
      <c r="J70" s="8" t="str">
        <f t="shared" si="77"/>
        <v/>
      </c>
      <c r="K70" s="8" t="str">
        <f t="shared" ref="K70:L70" si="89">IF($Q70&gt;0,L70-K$3,"")</f>
        <v/>
      </c>
      <c r="L70" s="8" t="str">
        <f t="shared" si="89"/>
        <v/>
      </c>
      <c r="M70" s="8" t="str">
        <f t="shared" si="84"/>
        <v/>
      </c>
      <c r="N70" s="38"/>
      <c r="O70" s="8" t="str">
        <f t="shared" si="85"/>
        <v/>
      </c>
      <c r="P70" s="41"/>
      <c r="Q70" s="38"/>
      <c r="R70" s="42"/>
      <c r="S70" s="42"/>
      <c r="T70" s="58" t="str">
        <f t="shared" ref="T70:T82" si="90">IF(ISERROR(_xlfn.RANK.EQ(U70,$U$4:$U$82,1)),"",_xlfn.RANK.EQ(U70,$U$4:$U$82,1))</f>
        <v/>
      </c>
      <c r="U70" s="33" t="str">
        <f t="shared" si="88"/>
        <v/>
      </c>
    </row>
    <row r="71" spans="1:21" x14ac:dyDescent="0.45">
      <c r="A71" s="7" t="s">
        <v>60</v>
      </c>
      <c r="B71" s="6" t="s">
        <v>136</v>
      </c>
      <c r="C71" s="15" t="str">
        <f t="shared" si="82"/>
        <v/>
      </c>
      <c r="D71" s="38"/>
      <c r="E71" s="8" t="str">
        <f t="shared" si="76"/>
        <v/>
      </c>
      <c r="F71" s="8" t="str">
        <f t="shared" si="76"/>
        <v/>
      </c>
      <c r="G71" s="8" t="str">
        <f t="shared" si="86"/>
        <v/>
      </c>
      <c r="H71" s="8" t="str">
        <f t="shared" si="77"/>
        <v/>
      </c>
      <c r="I71" s="8" t="str">
        <f t="shared" si="77"/>
        <v/>
      </c>
      <c r="J71" s="8" t="str">
        <f t="shared" si="77"/>
        <v/>
      </c>
      <c r="K71" s="8" t="str">
        <f t="shared" ref="K71:L71" si="91">IF($Q71&gt;0,L71-K$3,"")</f>
        <v/>
      </c>
      <c r="L71" s="8" t="str">
        <f t="shared" si="91"/>
        <v/>
      </c>
      <c r="M71" s="8" t="str">
        <f t="shared" si="84"/>
        <v/>
      </c>
      <c r="N71" s="38"/>
      <c r="O71" s="8" t="str">
        <f t="shared" si="85"/>
        <v/>
      </c>
      <c r="P71" s="41"/>
      <c r="Q71" s="38"/>
      <c r="R71" s="42"/>
      <c r="S71" s="42"/>
      <c r="T71" s="58" t="str">
        <f t="shared" si="90"/>
        <v/>
      </c>
      <c r="U71" s="33" t="str">
        <f t="shared" si="88"/>
        <v/>
      </c>
    </row>
    <row r="72" spans="1:21" x14ac:dyDescent="0.45">
      <c r="A72" s="7" t="s">
        <v>59</v>
      </c>
      <c r="B72" s="6" t="s">
        <v>58</v>
      </c>
      <c r="C72" s="15" t="str">
        <f t="shared" si="82"/>
        <v/>
      </c>
      <c r="D72" s="38"/>
      <c r="E72" s="8" t="str">
        <f t="shared" si="76"/>
        <v/>
      </c>
      <c r="F72" s="8" t="str">
        <f t="shared" si="76"/>
        <v/>
      </c>
      <c r="G72" s="8" t="str">
        <f t="shared" si="86"/>
        <v/>
      </c>
      <c r="H72" s="8" t="str">
        <f t="shared" si="77"/>
        <v/>
      </c>
      <c r="I72" s="8" t="str">
        <f t="shared" si="77"/>
        <v/>
      </c>
      <c r="J72" s="8" t="str">
        <f t="shared" si="77"/>
        <v/>
      </c>
      <c r="K72" s="8" t="str">
        <f t="shared" ref="K72:L72" si="92">IF($Q72&gt;0,L72-K$3,"")</f>
        <v/>
      </c>
      <c r="L72" s="8" t="str">
        <f t="shared" si="92"/>
        <v/>
      </c>
      <c r="M72" s="8" t="str">
        <f t="shared" si="84"/>
        <v/>
      </c>
      <c r="N72" s="38"/>
      <c r="O72" s="8" t="str">
        <f t="shared" si="85"/>
        <v/>
      </c>
      <c r="P72" s="41"/>
      <c r="Q72" s="38"/>
      <c r="R72" s="42"/>
      <c r="S72" s="42"/>
      <c r="T72" s="58" t="str">
        <f t="shared" si="90"/>
        <v/>
      </c>
      <c r="U72" s="33" t="str">
        <f t="shared" si="88"/>
        <v/>
      </c>
    </row>
    <row r="73" spans="1:21" x14ac:dyDescent="0.45">
      <c r="A73" s="11" t="s">
        <v>147</v>
      </c>
      <c r="B73" s="12" t="s">
        <v>148</v>
      </c>
      <c r="C73" s="15" t="str">
        <f t="shared" si="82"/>
        <v/>
      </c>
      <c r="D73" s="38"/>
      <c r="E73" s="8" t="str">
        <f t="shared" si="76"/>
        <v/>
      </c>
      <c r="F73" s="8" t="str">
        <f t="shared" si="76"/>
        <v/>
      </c>
      <c r="G73" s="8" t="str">
        <f t="shared" si="86"/>
        <v/>
      </c>
      <c r="H73" s="8" t="str">
        <f t="shared" si="77"/>
        <v/>
      </c>
      <c r="I73" s="8" t="str">
        <f t="shared" si="77"/>
        <v/>
      </c>
      <c r="J73" s="8" t="str">
        <f t="shared" si="77"/>
        <v/>
      </c>
      <c r="K73" s="8" t="str">
        <f t="shared" ref="K73:L73" si="93">IF($Q73&gt;0,L73-K$3,"")</f>
        <v/>
      </c>
      <c r="L73" s="8" t="str">
        <f t="shared" si="93"/>
        <v/>
      </c>
      <c r="M73" s="8" t="str">
        <f t="shared" si="84"/>
        <v/>
      </c>
      <c r="N73" s="38"/>
      <c r="O73" s="8" t="str">
        <f t="shared" si="85"/>
        <v/>
      </c>
      <c r="P73" s="41"/>
      <c r="Q73" s="38"/>
      <c r="R73" s="42"/>
      <c r="S73" s="42"/>
      <c r="T73" s="58" t="str">
        <f t="shared" si="90"/>
        <v/>
      </c>
      <c r="U73" s="33" t="str">
        <f t="shared" si="88"/>
        <v/>
      </c>
    </row>
    <row r="74" spans="1:21" x14ac:dyDescent="0.45">
      <c r="A74" s="21"/>
      <c r="B74" s="47"/>
      <c r="C74" s="15" t="str">
        <f t="shared" si="82"/>
        <v/>
      </c>
      <c r="D74" s="38"/>
      <c r="E74" s="8" t="str">
        <f t="shared" si="76"/>
        <v/>
      </c>
      <c r="F74" s="8" t="str">
        <f t="shared" si="76"/>
        <v/>
      </c>
      <c r="G74" s="8" t="str">
        <f t="shared" si="86"/>
        <v/>
      </c>
      <c r="H74" s="8" t="str">
        <f t="shared" si="77"/>
        <v/>
      </c>
      <c r="I74" s="8" t="str">
        <f t="shared" si="77"/>
        <v/>
      </c>
      <c r="J74" s="8" t="str">
        <f t="shared" si="77"/>
        <v/>
      </c>
      <c r="K74" s="8" t="str">
        <f t="shared" ref="K74:L74" si="94">IF($Q74&gt;0,L74-K$3,"")</f>
        <v/>
      </c>
      <c r="L74" s="8" t="str">
        <f t="shared" si="94"/>
        <v/>
      </c>
      <c r="M74" s="8" t="str">
        <f t="shared" si="84"/>
        <v/>
      </c>
      <c r="N74" s="38"/>
      <c r="O74" s="8" t="str">
        <f t="shared" si="85"/>
        <v/>
      </c>
      <c r="P74" s="41"/>
      <c r="Q74" s="38"/>
      <c r="R74" s="42"/>
      <c r="S74" s="42"/>
      <c r="T74" s="58" t="str">
        <f t="shared" si="90"/>
        <v/>
      </c>
      <c r="U74" s="33" t="str">
        <f t="shared" si="88"/>
        <v/>
      </c>
    </row>
    <row r="75" spans="1:21" x14ac:dyDescent="0.45">
      <c r="A75" s="21"/>
      <c r="B75" s="47"/>
      <c r="C75" s="15" t="str">
        <f t="shared" si="82"/>
        <v/>
      </c>
      <c r="D75" s="38"/>
      <c r="E75" s="8" t="str">
        <f t="shared" si="76"/>
        <v/>
      </c>
      <c r="F75" s="8" t="str">
        <f t="shared" si="76"/>
        <v/>
      </c>
      <c r="G75" s="8" t="str">
        <f t="shared" si="86"/>
        <v/>
      </c>
      <c r="H75" s="8" t="str">
        <f t="shared" si="77"/>
        <v/>
      </c>
      <c r="I75" s="8" t="str">
        <f t="shared" si="77"/>
        <v/>
      </c>
      <c r="J75" s="8" t="str">
        <f t="shared" si="77"/>
        <v/>
      </c>
      <c r="K75" s="8" t="str">
        <f t="shared" ref="K75:L75" si="95">IF($Q75&gt;0,L75-K$3,"")</f>
        <v/>
      </c>
      <c r="L75" s="8" t="str">
        <f t="shared" si="95"/>
        <v/>
      </c>
      <c r="M75" s="8" t="str">
        <f t="shared" si="84"/>
        <v/>
      </c>
      <c r="N75" s="38"/>
      <c r="O75" s="8" t="str">
        <f t="shared" si="85"/>
        <v/>
      </c>
      <c r="P75" s="41"/>
      <c r="Q75" s="38"/>
      <c r="R75" s="42"/>
      <c r="S75" s="42"/>
      <c r="T75" s="58" t="str">
        <f t="shared" si="90"/>
        <v/>
      </c>
      <c r="U75" s="33" t="str">
        <f t="shared" si="88"/>
        <v/>
      </c>
    </row>
    <row r="76" spans="1:21" x14ac:dyDescent="0.45">
      <c r="A76" s="21"/>
      <c r="B76" s="47"/>
      <c r="C76" s="15" t="str">
        <f t="shared" si="82"/>
        <v/>
      </c>
      <c r="D76" s="38"/>
      <c r="E76" s="8" t="str">
        <f t="shared" si="76"/>
        <v/>
      </c>
      <c r="F76" s="8" t="str">
        <f t="shared" si="76"/>
        <v/>
      </c>
      <c r="G76" s="8" t="str">
        <f t="shared" si="86"/>
        <v/>
      </c>
      <c r="H76" s="8" t="str">
        <f t="shared" si="77"/>
        <v/>
      </c>
      <c r="I76" s="8" t="str">
        <f t="shared" si="77"/>
        <v/>
      </c>
      <c r="J76" s="8" t="str">
        <f t="shared" si="77"/>
        <v/>
      </c>
      <c r="K76" s="8" t="str">
        <f t="shared" ref="K76:L76" si="96">IF($Q76&gt;0,L76-K$3,"")</f>
        <v/>
      </c>
      <c r="L76" s="8" t="str">
        <f t="shared" si="96"/>
        <v/>
      </c>
      <c r="M76" s="8" t="str">
        <f t="shared" si="84"/>
        <v/>
      </c>
      <c r="N76" s="38"/>
      <c r="O76" s="8" t="str">
        <f t="shared" si="85"/>
        <v/>
      </c>
      <c r="P76" s="41"/>
      <c r="Q76" s="38"/>
      <c r="R76" s="42"/>
      <c r="S76" s="42"/>
      <c r="T76" s="58" t="str">
        <f t="shared" si="90"/>
        <v/>
      </c>
      <c r="U76" s="33" t="str">
        <f t="shared" si="88"/>
        <v/>
      </c>
    </row>
    <row r="77" spans="1:21" x14ac:dyDescent="0.45">
      <c r="A77" s="21"/>
      <c r="B77" s="47"/>
      <c r="C77" s="15" t="str">
        <f t="shared" si="82"/>
        <v/>
      </c>
      <c r="D77" s="38"/>
      <c r="E77" s="8" t="str">
        <f t="shared" si="76"/>
        <v/>
      </c>
      <c r="F77" s="8" t="str">
        <f t="shared" si="76"/>
        <v/>
      </c>
      <c r="G77" s="8" t="str">
        <f t="shared" si="86"/>
        <v/>
      </c>
      <c r="H77" s="8" t="str">
        <f t="shared" si="77"/>
        <v/>
      </c>
      <c r="I77" s="8" t="str">
        <f t="shared" si="77"/>
        <v/>
      </c>
      <c r="J77" s="8" t="str">
        <f t="shared" si="77"/>
        <v/>
      </c>
      <c r="K77" s="8" t="str">
        <f t="shared" ref="K77:L77" si="97">IF($Q77&gt;0,L77-K$3,"")</f>
        <v/>
      </c>
      <c r="L77" s="8" t="str">
        <f t="shared" si="97"/>
        <v/>
      </c>
      <c r="M77" s="8" t="str">
        <f t="shared" si="84"/>
        <v/>
      </c>
      <c r="N77" s="38"/>
      <c r="O77" s="8" t="str">
        <f t="shared" si="85"/>
        <v/>
      </c>
      <c r="P77" s="41"/>
      <c r="Q77" s="38"/>
      <c r="R77" s="42"/>
      <c r="S77" s="42"/>
      <c r="T77" s="58" t="str">
        <f t="shared" si="90"/>
        <v/>
      </c>
      <c r="U77" s="33" t="str">
        <f t="shared" si="88"/>
        <v/>
      </c>
    </row>
    <row r="78" spans="1:21" x14ac:dyDescent="0.45">
      <c r="A78" s="21"/>
      <c r="B78" s="47"/>
      <c r="C78" s="15" t="str">
        <f t="shared" si="82"/>
        <v/>
      </c>
      <c r="D78" s="38"/>
      <c r="E78" s="8" t="str">
        <f t="shared" si="76"/>
        <v/>
      </c>
      <c r="F78" s="8" t="str">
        <f t="shared" si="76"/>
        <v/>
      </c>
      <c r="G78" s="8" t="str">
        <f t="shared" si="86"/>
        <v/>
      </c>
      <c r="H78" s="8" t="str">
        <f t="shared" si="77"/>
        <v/>
      </c>
      <c r="I78" s="8" t="str">
        <f t="shared" si="77"/>
        <v/>
      </c>
      <c r="J78" s="8" t="str">
        <f t="shared" si="77"/>
        <v/>
      </c>
      <c r="K78" s="8" t="str">
        <f t="shared" ref="K78:L78" si="98">IF($Q78&gt;0,L78-K$3,"")</f>
        <v/>
      </c>
      <c r="L78" s="8" t="str">
        <f t="shared" si="98"/>
        <v/>
      </c>
      <c r="M78" s="8" t="str">
        <f t="shared" si="84"/>
        <v/>
      </c>
      <c r="N78" s="38"/>
      <c r="O78" s="8" t="str">
        <f t="shared" si="85"/>
        <v/>
      </c>
      <c r="P78" s="41"/>
      <c r="Q78" s="38"/>
      <c r="R78" s="42"/>
      <c r="S78" s="42"/>
      <c r="T78" s="58" t="str">
        <f t="shared" si="90"/>
        <v/>
      </c>
      <c r="U78" s="33" t="str">
        <f t="shared" si="88"/>
        <v/>
      </c>
    </row>
    <row r="79" spans="1:21" x14ac:dyDescent="0.45">
      <c r="A79" s="21"/>
      <c r="B79" s="47"/>
      <c r="C79" s="15" t="str">
        <f t="shared" si="82"/>
        <v/>
      </c>
      <c r="D79" s="38"/>
      <c r="E79" s="8" t="str">
        <f t="shared" si="76"/>
        <v/>
      </c>
      <c r="F79" s="8" t="str">
        <f t="shared" si="76"/>
        <v/>
      </c>
      <c r="G79" s="8" t="str">
        <f t="shared" si="86"/>
        <v/>
      </c>
      <c r="H79" s="8" t="str">
        <f t="shared" si="77"/>
        <v/>
      </c>
      <c r="I79" s="8" t="str">
        <f t="shared" si="77"/>
        <v/>
      </c>
      <c r="J79" s="8" t="str">
        <f t="shared" si="77"/>
        <v/>
      </c>
      <c r="K79" s="8" t="str">
        <f t="shared" ref="K79:L79" si="99">IF($Q79&gt;0,L79-K$3,"")</f>
        <v/>
      </c>
      <c r="L79" s="8" t="str">
        <f t="shared" si="99"/>
        <v/>
      </c>
      <c r="M79" s="8" t="str">
        <f t="shared" si="84"/>
        <v/>
      </c>
      <c r="N79" s="38"/>
      <c r="O79" s="8" t="str">
        <f t="shared" si="85"/>
        <v/>
      </c>
      <c r="P79" s="41"/>
      <c r="Q79" s="38"/>
      <c r="R79" s="42"/>
      <c r="S79" s="42"/>
      <c r="T79" s="58" t="str">
        <f t="shared" si="90"/>
        <v/>
      </c>
      <c r="U79" s="33" t="str">
        <f t="shared" si="88"/>
        <v/>
      </c>
    </row>
    <row r="80" spans="1:21" x14ac:dyDescent="0.45">
      <c r="A80" s="21"/>
      <c r="B80" s="47"/>
      <c r="C80" s="15" t="str">
        <f t="shared" si="82"/>
        <v/>
      </c>
      <c r="D80" s="38"/>
      <c r="E80" s="8" t="str">
        <f t="shared" si="76"/>
        <v/>
      </c>
      <c r="F80" s="8" t="str">
        <f t="shared" si="76"/>
        <v/>
      </c>
      <c r="G80" s="8" t="str">
        <f t="shared" si="86"/>
        <v/>
      </c>
      <c r="H80" s="8" t="str">
        <f t="shared" si="77"/>
        <v/>
      </c>
      <c r="I80" s="8" t="str">
        <f t="shared" si="77"/>
        <v/>
      </c>
      <c r="J80" s="8" t="str">
        <f t="shared" si="77"/>
        <v/>
      </c>
      <c r="K80" s="8" t="str">
        <f t="shared" ref="K80:L80" si="100">IF($Q80&gt;0,L80-K$3,"")</f>
        <v/>
      </c>
      <c r="L80" s="8" t="str">
        <f t="shared" si="100"/>
        <v/>
      </c>
      <c r="M80" s="8" t="str">
        <f t="shared" si="84"/>
        <v/>
      </c>
      <c r="N80" s="38"/>
      <c r="O80" s="8" t="str">
        <f t="shared" si="85"/>
        <v/>
      </c>
      <c r="P80" s="41"/>
      <c r="Q80" s="38"/>
      <c r="R80" s="42"/>
      <c r="S80" s="42"/>
      <c r="T80" s="58" t="str">
        <f t="shared" si="90"/>
        <v/>
      </c>
      <c r="U80" s="33" t="str">
        <f t="shared" si="88"/>
        <v/>
      </c>
    </row>
    <row r="81" spans="1:21" x14ac:dyDescent="0.45">
      <c r="A81" s="21"/>
      <c r="B81" s="47"/>
      <c r="C81" s="15" t="str">
        <f t="shared" si="82"/>
        <v/>
      </c>
      <c r="D81" s="38"/>
      <c r="E81" s="8" t="str">
        <f t="shared" si="76"/>
        <v/>
      </c>
      <c r="F81" s="8" t="str">
        <f t="shared" si="76"/>
        <v/>
      </c>
      <c r="G81" s="8" t="str">
        <f t="shared" si="86"/>
        <v/>
      </c>
      <c r="H81" s="8" t="str">
        <f t="shared" si="77"/>
        <v/>
      </c>
      <c r="I81" s="8" t="str">
        <f t="shared" si="77"/>
        <v/>
      </c>
      <c r="J81" s="8" t="str">
        <f t="shared" si="77"/>
        <v/>
      </c>
      <c r="K81" s="8" t="str">
        <f t="shared" ref="K81:L81" si="101">IF($Q81&gt;0,L81-K$3,"")</f>
        <v/>
      </c>
      <c r="L81" s="8" t="str">
        <f t="shared" si="101"/>
        <v/>
      </c>
      <c r="M81" s="8" t="str">
        <f t="shared" si="84"/>
        <v/>
      </c>
      <c r="N81" s="38"/>
      <c r="O81" s="8" t="str">
        <f t="shared" si="85"/>
        <v/>
      </c>
      <c r="P81" s="41"/>
      <c r="Q81" s="38"/>
      <c r="R81" s="42"/>
      <c r="S81" s="42"/>
      <c r="T81" s="58" t="str">
        <f t="shared" si="90"/>
        <v/>
      </c>
      <c r="U81" s="33" t="str">
        <f t="shared" si="88"/>
        <v/>
      </c>
    </row>
    <row r="82" spans="1:21" x14ac:dyDescent="0.45">
      <c r="A82" s="22"/>
      <c r="B82" s="48"/>
      <c r="C82" s="29" t="str">
        <f t="shared" si="82"/>
        <v/>
      </c>
      <c r="D82" s="40"/>
      <c r="E82" s="37" t="str">
        <f t="shared" si="76"/>
        <v/>
      </c>
      <c r="F82" s="37" t="str">
        <f t="shared" si="76"/>
        <v/>
      </c>
      <c r="G82" s="37" t="str">
        <f t="shared" si="86"/>
        <v/>
      </c>
      <c r="H82" s="37" t="str">
        <f t="shared" si="77"/>
        <v/>
      </c>
      <c r="I82" s="37" t="str">
        <f t="shared" si="77"/>
        <v/>
      </c>
      <c r="J82" s="37" t="str">
        <f t="shared" si="77"/>
        <v/>
      </c>
      <c r="K82" s="14" t="str">
        <f t="shared" ref="K82:L82" si="102">IF($Q82&gt;0,L82-K$3,"")</f>
        <v/>
      </c>
      <c r="L82" s="14" t="str">
        <f t="shared" si="102"/>
        <v/>
      </c>
      <c r="M82" s="14" t="str">
        <f t="shared" si="84"/>
        <v/>
      </c>
      <c r="N82" s="40"/>
      <c r="O82" s="14" t="str">
        <f t="shared" si="85"/>
        <v/>
      </c>
      <c r="P82" s="43"/>
      <c r="Q82" s="40"/>
      <c r="R82" s="44"/>
      <c r="S82" s="44"/>
      <c r="T82" s="59" t="str">
        <f t="shared" si="90"/>
        <v/>
      </c>
      <c r="U82" s="33" t="str">
        <f t="shared" si="88"/>
        <v/>
      </c>
    </row>
    <row r="83" spans="1:21" x14ac:dyDescent="0.45">
      <c r="R83" s="19"/>
      <c r="S83" s="19"/>
    </row>
  </sheetData>
  <sheetProtection sheet="1" formatColumns="0" formatRows="0" selectLockedCells="1"/>
  <autoFilter ref="A3:R73" xr:uid="{C2F4EDE2-F600-4F0B-B003-0110A7497E10}"/>
  <conditionalFormatting sqref="C4:C82">
    <cfRule type="expression" dxfId="5" priority="4">
      <formula>AND($D4&lt;&gt;"x", ($C4-TODAY())&lt;=0,$C4&lt;&gt;"")</formula>
    </cfRule>
    <cfRule type="expression" dxfId="4" priority="5">
      <formula>AND($D4&lt;&gt;"x", ($C4-TODAY())&lt;FristGelb,$C4&lt;&gt;"")</formula>
    </cfRule>
    <cfRule type="expression" dxfId="3" priority="9">
      <formula>($D4="x")</formula>
    </cfRule>
  </conditionalFormatting>
  <conditionalFormatting sqref="A4:T82">
    <cfRule type="expression" dxfId="2" priority="8">
      <formula>($N4="x")</formula>
    </cfRule>
  </conditionalFormatting>
  <conditionalFormatting sqref="E4:M82">
    <cfRule type="expression" dxfId="1" priority="1">
      <formula>AND($N4&lt;&gt;"x", (E4-TODAY())&lt;=0,E4&lt;&gt;"")</formula>
    </cfRule>
    <cfRule type="expression" dxfId="0" priority="2">
      <formula>AND($N4&lt;&gt;"x", (E4-TODAY())&lt;FristGelb,E4&lt;&gt;"")</formula>
    </cfRule>
  </conditionalFormatting>
  <pageMargins left="0.70866141732283472" right="0.70866141732283472" top="1.0629921259842521" bottom="0.74803149606299213" header="0.31496062992125984" footer="0.31496062992125984"/>
  <pageSetup paperSize="8" fitToHeight="0" orientation="landscape" r:id="rId1"/>
  <headerFooter>
    <oddHeader xml:space="preserve">&amp;L &amp;G  &amp;14Vergabeterminplan
&amp;R&amp;G    </oddHeader>
    <oddFooter>&amp;L&amp;Z&amp;F&amp;RSeite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6CAFA-3E53-421B-8CFF-7EAD4C2B2665}">
  <dimension ref="A1"/>
  <sheetViews>
    <sheetView workbookViewId="0"/>
  </sheetViews>
  <sheetFormatPr baseColWidth="10" defaultRowHeight="14.35" x14ac:dyDescent="0.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A8C23-D338-4643-B42C-C5E47999DFC3}">
  <dimension ref="A1:J48"/>
  <sheetViews>
    <sheetView tabSelected="1" workbookViewId="0">
      <selection activeCell="F23" sqref="F23:J23"/>
    </sheetView>
  </sheetViews>
  <sheetFormatPr baseColWidth="10" defaultRowHeight="14.35" x14ac:dyDescent="0.5"/>
  <cols>
    <col min="5" max="5" width="17.87890625" bestFit="1" customWidth="1"/>
    <col min="6" max="6" width="23.41015625" bestFit="1" customWidth="1"/>
    <col min="7" max="7" width="23.41015625" customWidth="1"/>
    <col min="8" max="8" width="23.1171875" bestFit="1" customWidth="1"/>
    <col min="9" max="9" width="23.41015625" bestFit="1" customWidth="1"/>
    <col min="10" max="10" width="24.29296875" bestFit="1" customWidth="1"/>
  </cols>
  <sheetData>
    <row r="1" spans="1:10" x14ac:dyDescent="0.5">
      <c r="A1" t="s">
        <v>151</v>
      </c>
      <c r="B1" t="s">
        <v>152</v>
      </c>
      <c r="E1" t="s">
        <v>154</v>
      </c>
      <c r="F1" t="s">
        <v>155</v>
      </c>
    </row>
    <row r="2" spans="1:10" x14ac:dyDescent="0.5">
      <c r="A2" t="s">
        <v>153</v>
      </c>
      <c r="B2">
        <v>5</v>
      </c>
      <c r="E2" t="s">
        <v>156</v>
      </c>
      <c r="F2" s="35">
        <v>43466</v>
      </c>
      <c r="G2" s="35">
        <v>43831</v>
      </c>
      <c r="H2" s="35">
        <v>44197</v>
      </c>
      <c r="I2" s="35">
        <v>44562</v>
      </c>
      <c r="J2" s="35">
        <v>44927</v>
      </c>
    </row>
    <row r="3" spans="1:10" x14ac:dyDescent="0.5">
      <c r="E3" t="s">
        <v>157</v>
      </c>
      <c r="F3" s="35">
        <v>43471</v>
      </c>
      <c r="G3" s="35">
        <v>43836</v>
      </c>
      <c r="H3" s="35">
        <v>44202</v>
      </c>
      <c r="I3" s="35">
        <v>44567</v>
      </c>
      <c r="J3" s="35">
        <v>44932</v>
      </c>
    </row>
    <row r="4" spans="1:10" x14ac:dyDescent="0.5">
      <c r="F4" s="35"/>
      <c r="G4" s="35"/>
      <c r="H4" s="35"/>
      <c r="I4" s="35"/>
      <c r="J4" s="35"/>
    </row>
    <row r="5" spans="1:10" x14ac:dyDescent="0.5">
      <c r="E5" t="s">
        <v>159</v>
      </c>
      <c r="F5" s="36">
        <v>43577</v>
      </c>
      <c r="G5" s="36">
        <v>43934</v>
      </c>
      <c r="H5" s="36">
        <v>44284</v>
      </c>
      <c r="I5" s="36">
        <v>44669</v>
      </c>
      <c r="J5" s="36">
        <v>45026</v>
      </c>
    </row>
    <row r="6" spans="1:10" x14ac:dyDescent="0.5">
      <c r="E6" s="34" t="s">
        <v>160</v>
      </c>
      <c r="F6" s="35">
        <v>43586</v>
      </c>
      <c r="G6" s="35">
        <v>43952</v>
      </c>
      <c r="H6" s="35">
        <v>44317</v>
      </c>
      <c r="I6" s="35">
        <v>44682</v>
      </c>
      <c r="J6" s="35">
        <v>45047</v>
      </c>
    </row>
    <row r="7" spans="1:10" x14ac:dyDescent="0.5">
      <c r="E7" t="s">
        <v>169</v>
      </c>
      <c r="F7" s="36">
        <v>43615</v>
      </c>
      <c r="G7" s="36">
        <v>43972</v>
      </c>
      <c r="H7" s="36">
        <v>44322</v>
      </c>
      <c r="I7" s="36">
        <v>44707</v>
      </c>
      <c r="J7" s="36">
        <v>45064</v>
      </c>
    </row>
    <row r="8" spans="1:10" x14ac:dyDescent="0.5">
      <c r="E8" t="s">
        <v>170</v>
      </c>
      <c r="F8" s="36">
        <v>43626</v>
      </c>
      <c r="G8" s="36">
        <v>43983</v>
      </c>
      <c r="H8" s="36">
        <v>44333</v>
      </c>
      <c r="I8" s="36">
        <v>44718</v>
      </c>
      <c r="J8" s="36">
        <v>45075</v>
      </c>
    </row>
    <row r="9" spans="1:10" x14ac:dyDescent="0.5">
      <c r="E9" t="s">
        <v>158</v>
      </c>
      <c r="F9" s="36">
        <v>43636</v>
      </c>
      <c r="G9" s="36">
        <v>43993</v>
      </c>
      <c r="H9" s="36">
        <v>44343</v>
      </c>
      <c r="I9" s="36">
        <v>44728</v>
      </c>
      <c r="J9" s="36">
        <v>45085</v>
      </c>
    </row>
    <row r="10" spans="1:10" x14ac:dyDescent="0.5">
      <c r="E10" t="s">
        <v>161</v>
      </c>
      <c r="F10" s="35">
        <v>43692</v>
      </c>
      <c r="G10" s="35">
        <v>44058</v>
      </c>
      <c r="H10" s="35">
        <v>44423</v>
      </c>
      <c r="I10" s="35">
        <v>44788</v>
      </c>
      <c r="J10" s="35">
        <v>45153</v>
      </c>
    </row>
    <row r="11" spans="1:10" x14ac:dyDescent="0.5">
      <c r="E11" t="s">
        <v>162</v>
      </c>
      <c r="F11" s="35">
        <v>43764</v>
      </c>
      <c r="G11" s="35">
        <v>44130</v>
      </c>
      <c r="H11" s="35">
        <v>44495</v>
      </c>
      <c r="I11" s="35">
        <v>44860</v>
      </c>
      <c r="J11" s="35">
        <v>45225</v>
      </c>
    </row>
    <row r="12" spans="1:10" x14ac:dyDescent="0.5">
      <c r="E12" t="s">
        <v>163</v>
      </c>
      <c r="F12" s="35">
        <v>43770</v>
      </c>
      <c r="G12" s="35">
        <v>44136</v>
      </c>
      <c r="H12" s="35">
        <v>44501</v>
      </c>
      <c r="I12" s="35">
        <v>44866</v>
      </c>
      <c r="J12" s="35">
        <v>45231</v>
      </c>
    </row>
    <row r="13" spans="1:10" x14ac:dyDescent="0.5">
      <c r="E13" t="s">
        <v>164</v>
      </c>
      <c r="F13" s="35">
        <v>43807</v>
      </c>
      <c r="G13" s="35">
        <v>44173</v>
      </c>
      <c r="H13" s="35">
        <v>44538</v>
      </c>
      <c r="I13" s="35">
        <v>44903</v>
      </c>
      <c r="J13" s="35">
        <v>45268</v>
      </c>
    </row>
    <row r="14" spans="1:10" x14ac:dyDescent="0.5">
      <c r="E14" t="s">
        <v>165</v>
      </c>
      <c r="F14" s="35">
        <v>43823</v>
      </c>
      <c r="G14" s="35">
        <v>44189</v>
      </c>
      <c r="H14" s="35">
        <v>44554</v>
      </c>
      <c r="I14" s="35">
        <v>44919</v>
      </c>
      <c r="J14" s="35">
        <v>45284</v>
      </c>
    </row>
    <row r="15" spans="1:10" x14ac:dyDescent="0.5">
      <c r="E15" t="s">
        <v>166</v>
      </c>
      <c r="F15" s="35">
        <v>43824</v>
      </c>
      <c r="G15" s="35">
        <v>44190</v>
      </c>
      <c r="H15" s="35">
        <v>44555</v>
      </c>
      <c r="I15" s="35">
        <v>44920</v>
      </c>
      <c r="J15" s="35">
        <v>45285</v>
      </c>
    </row>
    <row r="16" spans="1:10" x14ac:dyDescent="0.5">
      <c r="E16" t="s">
        <v>167</v>
      </c>
      <c r="F16" s="35">
        <v>43825</v>
      </c>
      <c r="G16" s="35">
        <v>44191</v>
      </c>
      <c r="H16" s="35">
        <v>44556</v>
      </c>
      <c r="I16" s="35">
        <v>44921</v>
      </c>
      <c r="J16" s="35">
        <v>45286</v>
      </c>
    </row>
    <row r="17" spans="5:10" x14ac:dyDescent="0.5">
      <c r="E17" t="s">
        <v>168</v>
      </c>
      <c r="F17" s="35">
        <v>43830</v>
      </c>
      <c r="G17" s="35">
        <v>44196</v>
      </c>
      <c r="H17" s="35">
        <v>44561</v>
      </c>
      <c r="I17" s="35">
        <v>44926</v>
      </c>
      <c r="J17" s="35">
        <v>45291</v>
      </c>
    </row>
    <row r="18" spans="5:10" x14ac:dyDescent="0.5">
      <c r="F18" s="35"/>
      <c r="G18" s="35"/>
    </row>
    <row r="19" spans="5:10" x14ac:dyDescent="0.5">
      <c r="F19" s="35"/>
      <c r="G19" s="35"/>
    </row>
    <row r="20" spans="5:10" x14ac:dyDescent="0.5">
      <c r="F20" s="35"/>
      <c r="G20" s="35"/>
    </row>
    <row r="21" spans="5:10" x14ac:dyDescent="0.5">
      <c r="E21" s="34"/>
      <c r="F21" s="35"/>
      <c r="G21" s="35"/>
    </row>
    <row r="22" spans="5:10" x14ac:dyDescent="0.5">
      <c r="F22" s="35"/>
      <c r="G22" s="35"/>
    </row>
    <row r="23" spans="5:10" x14ac:dyDescent="0.5">
      <c r="E23" t="s">
        <v>182</v>
      </c>
      <c r="F23" s="36">
        <f>F5-48</f>
        <v>43529</v>
      </c>
      <c r="G23" s="36">
        <f t="shared" ref="G23:J23" si="0">G5-48</f>
        <v>43886</v>
      </c>
      <c r="H23" s="36">
        <f t="shared" si="0"/>
        <v>44236</v>
      </c>
      <c r="I23" s="36">
        <f t="shared" si="0"/>
        <v>44621</v>
      </c>
      <c r="J23" s="36">
        <f t="shared" si="0"/>
        <v>44978</v>
      </c>
    </row>
    <row r="24" spans="5:10" x14ac:dyDescent="0.5">
      <c r="E24" t="s">
        <v>181</v>
      </c>
      <c r="F24" s="36">
        <f>F5-47</f>
        <v>43530</v>
      </c>
      <c r="G24" s="36">
        <f>G5-47</f>
        <v>43887</v>
      </c>
      <c r="H24" s="36">
        <f t="shared" ref="H24:J24" si="1">H5-47</f>
        <v>44237</v>
      </c>
      <c r="I24" s="36">
        <f t="shared" si="1"/>
        <v>44622</v>
      </c>
      <c r="J24" s="36">
        <f t="shared" si="1"/>
        <v>44979</v>
      </c>
    </row>
    <row r="25" spans="5:10" x14ac:dyDescent="0.5">
      <c r="F25" s="35"/>
      <c r="G25" s="35"/>
    </row>
    <row r="26" spans="5:10" x14ac:dyDescent="0.5">
      <c r="F26" s="35"/>
      <c r="G26" s="35"/>
    </row>
    <row r="27" spans="5:10" x14ac:dyDescent="0.5">
      <c r="F27" s="35"/>
      <c r="G27" s="35"/>
    </row>
    <row r="28" spans="5:10" x14ac:dyDescent="0.5">
      <c r="F28" s="35"/>
      <c r="G28" s="35"/>
    </row>
    <row r="29" spans="5:10" x14ac:dyDescent="0.5">
      <c r="F29" s="35"/>
      <c r="G29" s="35"/>
    </row>
    <row r="30" spans="5:10" x14ac:dyDescent="0.5">
      <c r="F30" s="35"/>
      <c r="G30" s="35"/>
    </row>
    <row r="31" spans="5:10" x14ac:dyDescent="0.5">
      <c r="F31" s="35"/>
      <c r="G31" s="35"/>
    </row>
    <row r="32" spans="5:10" x14ac:dyDescent="0.5">
      <c r="F32" s="35"/>
      <c r="G32" s="35"/>
    </row>
    <row r="33" spans="5:7" x14ac:dyDescent="0.5">
      <c r="F33" s="35"/>
      <c r="G33" s="35"/>
    </row>
    <row r="34" spans="5:7" x14ac:dyDescent="0.5">
      <c r="F34" s="35"/>
      <c r="G34" s="35"/>
    </row>
    <row r="35" spans="5:7" x14ac:dyDescent="0.5">
      <c r="F35" s="35"/>
      <c r="G35" s="35"/>
    </row>
    <row r="36" spans="5:7" x14ac:dyDescent="0.5">
      <c r="E36" s="34"/>
      <c r="F36" s="35"/>
      <c r="G36" s="35"/>
    </row>
    <row r="37" spans="5:7" x14ac:dyDescent="0.5">
      <c r="F37" s="35"/>
      <c r="G37" s="35"/>
    </row>
    <row r="38" spans="5:7" x14ac:dyDescent="0.5">
      <c r="F38" s="35"/>
      <c r="G38" s="35"/>
    </row>
    <row r="39" spans="5:7" x14ac:dyDescent="0.5">
      <c r="F39" s="35"/>
      <c r="G39" s="35"/>
    </row>
    <row r="40" spans="5:7" x14ac:dyDescent="0.5">
      <c r="F40" s="35"/>
      <c r="G40" s="35"/>
    </row>
    <row r="41" spans="5:7" x14ac:dyDescent="0.5">
      <c r="F41" s="35"/>
      <c r="G41" s="35"/>
    </row>
    <row r="42" spans="5:7" x14ac:dyDescent="0.5">
      <c r="F42" s="35"/>
      <c r="G42" s="35"/>
    </row>
    <row r="43" spans="5:7" x14ac:dyDescent="0.5">
      <c r="F43" s="35"/>
      <c r="G43" s="35"/>
    </row>
    <row r="44" spans="5:7" x14ac:dyDescent="0.5">
      <c r="F44" s="35"/>
      <c r="G44" s="35"/>
    </row>
    <row r="45" spans="5:7" x14ac:dyDescent="0.5">
      <c r="F45" s="35"/>
      <c r="G45" s="35"/>
    </row>
    <row r="46" spans="5:7" x14ac:dyDescent="0.5">
      <c r="F46" s="35"/>
      <c r="G46" s="35"/>
    </row>
    <row r="47" spans="5:7" x14ac:dyDescent="0.5">
      <c r="F47" s="35"/>
      <c r="G47" s="35"/>
    </row>
    <row r="48" spans="5:7" x14ac:dyDescent="0.5">
      <c r="F48" s="35"/>
      <c r="G48" s="35"/>
    </row>
  </sheetData>
  <sortState xmlns:xlrd2="http://schemas.microsoft.com/office/spreadsheetml/2017/richdata2" ref="E2:F17">
    <sortCondition ref="F6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14</vt:i4>
      </vt:variant>
    </vt:vector>
  </HeadingPairs>
  <TitlesOfParts>
    <vt:vector size="17" baseType="lpstr">
      <vt:lpstr>G14_Vergabeterminplan</vt:lpstr>
      <vt:lpstr>Tabelle1</vt:lpstr>
      <vt:lpstr>Konstanten</vt:lpstr>
      <vt:lpstr>AngebotAbgBieter</vt:lpstr>
      <vt:lpstr>AngebotBieter</vt:lpstr>
      <vt:lpstr>Auftragschreiben</vt:lpstr>
      <vt:lpstr>AusFreigBis</vt:lpstr>
      <vt:lpstr>AusschrErstellenBis</vt:lpstr>
      <vt:lpstr>AusSendBis</vt:lpstr>
      <vt:lpstr>G14_Vergabeterminplan!Drucktitel</vt:lpstr>
      <vt:lpstr>ErsteVerhandg</vt:lpstr>
      <vt:lpstr>Feiertage</vt:lpstr>
      <vt:lpstr>FristGelb</vt:lpstr>
      <vt:lpstr>NachTel</vt:lpstr>
      <vt:lpstr>PreisspiegelBis</vt:lpstr>
      <vt:lpstr>Vergabevorschlag</vt:lpstr>
      <vt:lpstr>ZweiteVerhdlg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Grabenweger Peter</dc:creator>
  <cp:lastModifiedBy>Wolfgang Steinert</cp:lastModifiedBy>
  <cp:lastPrinted>2019-12-18T12:44:24Z</cp:lastPrinted>
  <dcterms:created xsi:type="dcterms:W3CDTF">2018-01-16T07:18:32Z</dcterms:created>
  <dcterms:modified xsi:type="dcterms:W3CDTF">2020-02-09T11:39:02Z</dcterms:modified>
</cp:coreProperties>
</file>